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1B Nombre2" sheetId="86" r:id="rId4"/>
    <sheet name="S2 Nombre1" sheetId="70" r:id="rId5"/>
    <sheet name="S2 Nombre2" sheetId="73" r:id="rId6"/>
    <sheet name="S3B Nombre1" sheetId="72" r:id="rId7"/>
    <sheet name="S3B Nombre2" sheetId="87" r:id="rId8"/>
  </sheets>
  <definedNames>
    <definedName name="Abogado_Supervisor_S1B" localSheetId="3">'S1B Nombre2'!$R$2</definedName>
    <definedName name="Abogado_Supervisor_S1B" localSheetId="4">'S2 Nombre1'!$R$2</definedName>
    <definedName name="Abogado_Supervisor_S1B" localSheetId="5">'S2 Nombre2'!$R$2</definedName>
    <definedName name="Abogado_Supervisor_S1B" localSheetId="6">'S3B Nombre1'!$R$2</definedName>
    <definedName name="Abogado_Supervisor_S1B" localSheetId="7">'S3B Nombre2'!$R$2</definedName>
    <definedName name="Abogado_Supervisor_S1B">'S1B Nombre1'!$R$2</definedName>
    <definedName name="Abogado_Supervisor_S2" localSheetId="3">'S1B Nombre2'!$S$2</definedName>
    <definedName name="Abogado_Supervisor_S2" localSheetId="4">'S2 Nombre1'!$S$2</definedName>
    <definedName name="Abogado_Supervisor_S2" localSheetId="5">'S2 Nombre2'!$S$2</definedName>
    <definedName name="Abogado_Supervisor_S2" localSheetId="6">'S3B Nombre1'!$S$2</definedName>
    <definedName name="Abogado_Supervisor_S2" localSheetId="7">'S3B Nombre2'!$S$2</definedName>
    <definedName name="Abogado_Supervisor_S2">'S1B Nombre1'!$S$2</definedName>
    <definedName name="Abogado_Supervisor_S3A" localSheetId="3">'S1B Nombre2'!$T$2</definedName>
    <definedName name="Abogado_Supervisor_S3A" localSheetId="4">'S2 Nombre1'!$T$2</definedName>
    <definedName name="Abogado_Supervisor_S3A" localSheetId="5">'S2 Nombre2'!$T$2</definedName>
    <definedName name="Abogado_Supervisor_S3A" localSheetId="6">'S3B Nombre1'!$T$2</definedName>
    <definedName name="Abogado_Supervisor_S3A" localSheetId="7">'S3B Nombre2'!$T$2</definedName>
    <definedName name="Abogado_Supervisor_S3A">'S1B Nombre1'!$T$2</definedName>
    <definedName name="Abogado_Supervisor_S3B" localSheetId="3">'S1B Nombre2'!$U$2</definedName>
    <definedName name="Abogado_Supervisor_S3B" localSheetId="4">'S2 Nombre1'!$U$2</definedName>
    <definedName name="Abogado_Supervisor_S3B" localSheetId="5">'S2 Nombre2'!$U$2</definedName>
    <definedName name="Abogado_Supervisor_S3B" localSheetId="6">'S3B Nombre1'!$U$2</definedName>
    <definedName name="Abogado_Supervisor_S3B" localSheetId="7">'S3B Nombre2'!$U$2</definedName>
    <definedName name="Abogado_Supervisor_S3B">'S1B Nombre1'!$U$2</definedName>
    <definedName name="_xlnm.Print_Area" localSheetId="1">EST!$A$1:$M$58</definedName>
    <definedName name="_xlnm.Print_Area" localSheetId="0">PUNTAJE!$A$1:$Y$22</definedName>
    <definedName name="_xlnm.Print_Area" localSheetId="2">'S1B Nombre1'!$A$1:$H$61</definedName>
    <definedName name="_xlnm.Print_Area" localSheetId="3">'S1B Nombre2'!$A$1:$H$61</definedName>
    <definedName name="_xlnm.Print_Area" localSheetId="4">'S2 Nombre1'!$A$1:$H$61</definedName>
    <definedName name="_xlnm.Print_Area" localSheetId="5">'S2 Nombre2'!$A$1:$H$61</definedName>
    <definedName name="_xlnm.Print_Area" localSheetId="6">'S3B Nombre1'!$A$1:$H$61</definedName>
    <definedName name="_xlnm.Print_Area" localSheetId="7">'S3B Nombre2'!$A$1:$H$61</definedName>
    <definedName name="Categoria" localSheetId="2">'S1B Nombre1'!$M$2:$M$22</definedName>
    <definedName name="Categoria" localSheetId="3">'S1B Nombre2'!$M$2:$M$22</definedName>
    <definedName name="Categoria" localSheetId="4">'S2 Nombre1'!$M$2:$M$22</definedName>
    <definedName name="Categoria" localSheetId="5">'S2 Nombre2'!$M$2:$M$22</definedName>
    <definedName name="Categoria" localSheetId="6">'S3B Nombre1'!$M$2:$M$22</definedName>
    <definedName name="Categoria" localSheetId="7">'S3B Nombre2'!$M$2:$M$22</definedName>
    <definedName name="Comunicador_Supervisor_S2" localSheetId="3">'S1B Nombre2'!$Y$2</definedName>
    <definedName name="Comunicador_Supervisor_S2" localSheetId="4">'S2 Nombre1'!$Y$2</definedName>
    <definedName name="Comunicador_Supervisor_S2" localSheetId="5">'S2 Nombre2'!$Y$2</definedName>
    <definedName name="Comunicador_Supervisor_S2" localSheetId="6">'S3B Nombre1'!$Y$2</definedName>
    <definedName name="Comunicador_Supervisor_S2" localSheetId="7">'S3B Nombre2'!$Y$2</definedName>
    <definedName name="Comunicador_Supervisor_S2">'S1B Nombre1'!$Y$2</definedName>
    <definedName name="Comunicador_Supervisor_S3A" localSheetId="3">'S1B Nombre2'!$Z$2</definedName>
    <definedName name="Comunicador_Supervisor_S3A" localSheetId="4">'S2 Nombre1'!$Z$2</definedName>
    <definedName name="Comunicador_Supervisor_S3A" localSheetId="5">'S2 Nombre2'!$Z$2</definedName>
    <definedName name="Comunicador_Supervisor_S3A" localSheetId="6">'S3B Nombre1'!$Z$2</definedName>
    <definedName name="Comunicador_Supervisor_S3A" localSheetId="7">'S3B Nombre2'!$Z$2</definedName>
    <definedName name="Comunicador_Supervisor_S3A">'S1B Nombre1'!$Z$2</definedName>
    <definedName name="Comunicador_Supervisor_S3B" localSheetId="3">'S1B Nombre2'!$AA$2</definedName>
    <definedName name="Comunicador_Supervisor_S3B" localSheetId="4">'S2 Nombre1'!$AA$2</definedName>
    <definedName name="Comunicador_Supervisor_S3B" localSheetId="5">'S2 Nombre2'!$AA$2</definedName>
    <definedName name="Comunicador_Supervisor_S3B" localSheetId="6">'S3B Nombre1'!$AA$2</definedName>
    <definedName name="Comunicador_Supervisor_S3B" localSheetId="7">'S3B Nombre2'!$AA$2</definedName>
    <definedName name="Comunicador_Supervisor_S3B">'S1B Nombre1'!$AA$2</definedName>
    <definedName name="Contador_Supervisor_S1B" localSheetId="3">'S1B Nombre2'!$AE$2:$AE$3</definedName>
    <definedName name="Contador_Supervisor_S1B" localSheetId="4">'S2 Nombre1'!$AE$2:$AE$3</definedName>
    <definedName name="Contador_Supervisor_S1B" localSheetId="5">'S2 Nombre2'!$AE$2:$AE$3</definedName>
    <definedName name="Contador_Supervisor_S1B" localSheetId="6">'S3B Nombre1'!$AE$2:$AE$3</definedName>
    <definedName name="Contador_Supervisor_S1B" localSheetId="7">'S3B Nombre2'!$AE$2:$AE$3</definedName>
    <definedName name="Contador_Supervisor_S1B">'S1B Nombre1'!$AE$2:$AE$3</definedName>
    <definedName name="Contador_Supervisor_S2" localSheetId="3">'S1B Nombre2'!$AF$2:$AF$3</definedName>
    <definedName name="Contador_Supervisor_S2" localSheetId="4">'S2 Nombre1'!$AF$2:$AF$3</definedName>
    <definedName name="Contador_Supervisor_S2" localSheetId="5">'S2 Nombre2'!$AF$2:$AF$3</definedName>
    <definedName name="Contador_Supervisor_S2" localSheetId="6">'S3B Nombre1'!$AF$2:$AF$3</definedName>
    <definedName name="Contador_Supervisor_S2" localSheetId="7">'S3B Nombre2'!$AF$2:$AF$3</definedName>
    <definedName name="Contador_Supervisor_S2">'S1B Nombre1'!$AF$2:$AF$3</definedName>
    <definedName name="Contador_Supervisor_S3A" localSheetId="3">'S1B Nombre2'!$AG$2:$AG$3</definedName>
    <definedName name="Contador_Supervisor_S3A" localSheetId="4">'S2 Nombre1'!$AG$2:$AG$3</definedName>
    <definedName name="Contador_Supervisor_S3A" localSheetId="5">'S2 Nombre2'!$AG$2:$AG$3</definedName>
    <definedName name="Contador_Supervisor_S3A" localSheetId="6">'S3B Nombre1'!$AG$2:$AG$3</definedName>
    <definedName name="Contador_Supervisor_S3A" localSheetId="7">'S3B Nombre2'!$AG$2:$AG$3</definedName>
    <definedName name="Contador_Supervisor_S3A">'S1B Nombre1'!$AG$2:$AG$3</definedName>
    <definedName name="Contador_Supervisor_S3B" localSheetId="3">'S1B Nombre2'!$AH$2:$AH$3</definedName>
    <definedName name="Contador_Supervisor_S3B" localSheetId="4">'S2 Nombre1'!$AH$2:$AH$3</definedName>
    <definedName name="Contador_Supervisor_S3B" localSheetId="5">'S2 Nombre2'!$AH$2:$AH$3</definedName>
    <definedName name="Contador_Supervisor_S3B" localSheetId="6">'S3B Nombre1'!$AH$2:$AH$3</definedName>
    <definedName name="Contador_Supervisor_S3B" localSheetId="7">'S3B Nombre2'!$AH$2:$AH$3</definedName>
    <definedName name="Contador_Supervisor_S3B">'S1B Nombre1'!$AH$2:$AH$3</definedName>
    <definedName name="Economista_Supervisor_S2" localSheetId="3">'S1B Nombre2'!$V$2:$V$5</definedName>
    <definedName name="Economista_Supervisor_S2" localSheetId="4">'S2 Nombre1'!$V$2:$V$5</definedName>
    <definedName name="Economista_Supervisor_S2" localSheetId="5">'S2 Nombre2'!$V$2:$V$5</definedName>
    <definedName name="Economista_Supervisor_S2" localSheetId="6">'S3B Nombre1'!$V$2:$V$5</definedName>
    <definedName name="Economista_Supervisor_S2" localSheetId="7">'S3B Nombre2'!$V$2:$V$5</definedName>
    <definedName name="Economista_Supervisor_S2">'S1B Nombre1'!$V$2:$V$5</definedName>
    <definedName name="Economista_Supervisor_S3A" localSheetId="3">'S1B Nombre2'!$W$2:$W$5</definedName>
    <definedName name="Economista_Supervisor_S3A" localSheetId="4">'S2 Nombre1'!$W$2:$W$5</definedName>
    <definedName name="Economista_Supervisor_S3A" localSheetId="5">'S2 Nombre2'!$W$2:$W$5</definedName>
    <definedName name="Economista_Supervisor_S3A" localSheetId="6">'S3B Nombre1'!$W$2:$W$5</definedName>
    <definedName name="Economista_Supervisor_S3A" localSheetId="7">'S3B Nombre2'!$W$2:$W$5</definedName>
    <definedName name="Economista_Supervisor_S3A">'S1B Nombre1'!$W$2:$W$5</definedName>
    <definedName name="Economista_Supervisor_S3B" localSheetId="3">'S1B Nombre2'!$X$2:$X$5</definedName>
    <definedName name="Economista_Supervisor_S3B" localSheetId="4">'S2 Nombre1'!$X$2:$X$5</definedName>
    <definedName name="Economista_Supervisor_S3B" localSheetId="5">'S2 Nombre2'!$X$2:$X$5</definedName>
    <definedName name="Economista_Supervisor_S3B" localSheetId="6">'S3B Nombre1'!$X$2:$X$5</definedName>
    <definedName name="Economista_Supervisor_S3B" localSheetId="7">'S3B Nombre2'!$X$2:$X$5</definedName>
    <definedName name="Economista_Supervisor_S3B">'S1B Nombre1'!$X$2:$X$5</definedName>
    <definedName name="Ingeniero_Supervisor_S1B" localSheetId="3">'S1B Nombre2'!$N$2:$N$13</definedName>
    <definedName name="Ingeniero_Supervisor_S1B" localSheetId="4">'S2 Nombre1'!$N$2:$N$13</definedName>
    <definedName name="Ingeniero_Supervisor_S1B" localSheetId="5">'S2 Nombre2'!$N$2:$N$13</definedName>
    <definedName name="Ingeniero_Supervisor_S1B" localSheetId="6">'S3B Nombre1'!$N$2:$N$13</definedName>
    <definedName name="Ingeniero_Supervisor_S1B" localSheetId="7">'S3B Nombre2'!$N$2:$N$13</definedName>
    <definedName name="Ingeniero_Supervisor_S1B">'S1B Nombre1'!$N$2:$N$13</definedName>
    <definedName name="Ingeniero_Supervisor_S2" localSheetId="3">'S1B Nombre2'!$O$2:$O$13</definedName>
    <definedName name="Ingeniero_Supervisor_S2" localSheetId="4">'S2 Nombre1'!$O$2:$O$13</definedName>
    <definedName name="Ingeniero_Supervisor_S2" localSheetId="5">'S2 Nombre2'!$O$2:$O$13</definedName>
    <definedName name="Ingeniero_Supervisor_S2" localSheetId="6">'S3B Nombre1'!$O$2:$O$13</definedName>
    <definedName name="Ingeniero_Supervisor_S2" localSheetId="7">'S3B Nombre2'!$O$2:$O$13</definedName>
    <definedName name="Ingeniero_Supervisor_S2">'S1B Nombre1'!$O$2:$O$13</definedName>
    <definedName name="Ingeniero_Supervisor_S3A" localSheetId="3">'S1B Nombre2'!$P$2:$P$13</definedName>
    <definedName name="Ingeniero_Supervisor_S3A" localSheetId="4">'S2 Nombre1'!$P$2:$P$13</definedName>
    <definedName name="Ingeniero_Supervisor_S3A" localSheetId="5">'S2 Nombre2'!$P$2:$P$13</definedName>
    <definedName name="Ingeniero_Supervisor_S3A" localSheetId="6">'S3B Nombre1'!$P$2:$P$13</definedName>
    <definedName name="Ingeniero_Supervisor_S3A" localSheetId="7">'S3B Nombre2'!$P$2:$P$13</definedName>
    <definedName name="Ingeniero_Supervisor_S3A">'S1B Nombre1'!$P$2:$P$13</definedName>
    <definedName name="Ingeniero_Supervisor_S3B" localSheetId="3">'S1B Nombre2'!$Q$2:$Q$13</definedName>
    <definedName name="Ingeniero_Supervisor_S3B" localSheetId="4">'S2 Nombre1'!$Q$2:$Q$13</definedName>
    <definedName name="Ingeniero_Supervisor_S3B" localSheetId="5">'S2 Nombre2'!$Q$2:$Q$13</definedName>
    <definedName name="Ingeniero_Supervisor_S3B" localSheetId="6">'S3B Nombre1'!$Q$2:$Q$13</definedName>
    <definedName name="Ingeniero_Supervisor_S3B" localSheetId="7">'S3B Nombre2'!$Q$2:$Q$13</definedName>
    <definedName name="Ingeniero_Supervisor_S3B">'S1B Nombre1'!$Q$2:$Q$13</definedName>
    <definedName name="Sociólogo_Supervisor_S2" localSheetId="3">'S1B Nombre2'!$AB$2</definedName>
    <definedName name="Sociólogo_Supervisor_S2" localSheetId="4">'S2 Nombre1'!$AB$2</definedName>
    <definedName name="Sociólogo_Supervisor_S2" localSheetId="5">'S2 Nombre2'!$AB$2</definedName>
    <definedName name="Sociólogo_Supervisor_S2" localSheetId="6">'S3B Nombre1'!$AB$2</definedName>
    <definedName name="Sociólogo_Supervisor_S2" localSheetId="7">'S3B Nombre2'!$AB$2</definedName>
    <definedName name="Sociólogo_Supervisor_S2">'S1B Nombre1'!$AB$2</definedName>
    <definedName name="Sociólogo_Supervisor_S3A" localSheetId="3">'S1B Nombre2'!$AC$2</definedName>
    <definedName name="Sociólogo_Supervisor_S3A" localSheetId="4">'S2 Nombre1'!$AC$2</definedName>
    <definedName name="Sociólogo_Supervisor_S3A" localSheetId="5">'S2 Nombre2'!$AC$2</definedName>
    <definedName name="Sociólogo_Supervisor_S3A" localSheetId="6">'S3B Nombre1'!$AC$2</definedName>
    <definedName name="Sociólogo_Supervisor_S3A" localSheetId="7">'S3B Nombre2'!$AC$2</definedName>
    <definedName name="Sociólogo_Supervisor_S3A">'S1B Nombre1'!$AC$2</definedName>
    <definedName name="Sociólogo_Supervisor_S3B" localSheetId="3">'S1B Nombre2'!$AD$2</definedName>
    <definedName name="Sociólogo_Supervisor_S3B" localSheetId="4">'S2 Nombre1'!$AD$2</definedName>
    <definedName name="Sociólogo_Supervisor_S3B" localSheetId="5">'S2 Nombre2'!$AD$2</definedName>
    <definedName name="Sociólogo_Supervisor_S3B" localSheetId="6">'S3B Nombre1'!$AD$2</definedName>
    <definedName name="Sociólogo_Supervisor_S3B" localSheetId="7">'S3B Nombre2'!$AD$2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'S1B Nombre2'!$1:$10</definedName>
    <definedName name="_xlnm.Print_Titles" localSheetId="4">'S2 Nombre1'!$1:$10</definedName>
    <definedName name="_xlnm.Print_Titles" localSheetId="5">'S2 Nombre2'!$1:$10</definedName>
    <definedName name="_xlnm.Print_Titles" localSheetId="6">'S3B Nombre1'!$1:$10</definedName>
    <definedName name="_xlnm.Print_Titles" localSheetId="7">'S3B Nombre2'!$1:$10</definedName>
  </definedNames>
  <calcPr calcId="145621"/>
</workbook>
</file>

<file path=xl/calcChain.xml><?xml version="1.0" encoding="utf-8"?>
<calcChain xmlns="http://schemas.openxmlformats.org/spreadsheetml/2006/main">
  <c r="D60" i="87" l="1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D14" i="87"/>
  <c r="D13" i="87"/>
  <c r="D12" i="87"/>
  <c r="D11" i="87"/>
  <c r="D61" i="87" s="1"/>
  <c r="C18" i="1"/>
  <c r="X9" i="1" s="1"/>
  <c r="Y9" i="1" s="1"/>
  <c r="D60" i="86"/>
  <c r="D59" i="86"/>
  <c r="D58" i="86"/>
  <c r="D57" i="86"/>
  <c r="D56" i="86"/>
  <c r="D55" i="86"/>
  <c r="D54" i="86"/>
  <c r="D53" i="86"/>
  <c r="D52" i="86"/>
  <c r="D51" i="86"/>
  <c r="D50" i="86"/>
  <c r="D49" i="86"/>
  <c r="D48" i="86"/>
  <c r="D47" i="86"/>
  <c r="D46" i="86"/>
  <c r="D45" i="86"/>
  <c r="D44" i="86"/>
  <c r="D43" i="86"/>
  <c r="D42" i="86"/>
  <c r="D41" i="86"/>
  <c r="D40" i="86"/>
  <c r="D39" i="86"/>
  <c r="D38" i="86"/>
  <c r="D37" i="86"/>
  <c r="D36" i="86"/>
  <c r="D35" i="86"/>
  <c r="D34" i="86"/>
  <c r="D33" i="86"/>
  <c r="D32" i="86"/>
  <c r="D31" i="86"/>
  <c r="D30" i="86"/>
  <c r="D29" i="86"/>
  <c r="D28" i="86"/>
  <c r="D27" i="86"/>
  <c r="D26" i="86"/>
  <c r="D25" i="86"/>
  <c r="D24" i="86"/>
  <c r="D23" i="86"/>
  <c r="D22" i="86"/>
  <c r="D21" i="86"/>
  <c r="D20" i="86"/>
  <c r="D19" i="86"/>
  <c r="D18" i="86"/>
  <c r="D17" i="86"/>
  <c r="D16" i="86"/>
  <c r="D15" i="86"/>
  <c r="D14" i="86"/>
  <c r="D13" i="86"/>
  <c r="D12" i="86"/>
  <c r="D11" i="86"/>
  <c r="D61" i="86" l="1"/>
  <c r="C8" i="1" s="1"/>
  <c r="X5" i="1" s="1"/>
  <c r="Y5" i="1" s="1"/>
  <c r="D60" i="73" l="1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61" i="73" l="1"/>
  <c r="C13" i="1" s="1"/>
  <c r="X7" i="1" s="1"/>
  <c r="Y7" i="1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1" i="72" s="1"/>
  <c r="B18" i="1" s="1"/>
  <c r="X8" i="1" s="1"/>
  <c r="Y8" i="1" s="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1" i="70" l="1"/>
  <c r="B13" i="1" s="1"/>
  <c r="X6" i="1" l="1"/>
  <c r="Y6" i="1" s="1"/>
  <c r="L22" i="1"/>
  <c r="S5" i="1"/>
  <c r="S4" i="1"/>
  <c r="S3" i="1"/>
  <c r="S6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l="1"/>
  <c r="Y4" i="1" s="1"/>
  <c r="Y10" i="1" s="1"/>
  <c r="P6" i="1"/>
  <c r="T3" i="1" l="1"/>
  <c r="J9" i="1" s="1"/>
  <c r="L8" i="1" s="1"/>
  <c r="L7" i="1" s="1"/>
  <c r="T4" i="1"/>
  <c r="J14" i="1" s="1"/>
  <c r="U4" i="1"/>
  <c r="J16" i="1" s="1"/>
  <c r="T5" i="1"/>
  <c r="U3" i="1"/>
  <c r="U5" i="1"/>
  <c r="J11" i="1" l="1"/>
  <c r="L10" i="1" s="1"/>
  <c r="J19" i="1"/>
  <c r="L18" i="1" s="1"/>
  <c r="L17" i="1" s="1"/>
  <c r="L13" i="1"/>
  <c r="L12" i="1" l="1"/>
  <c r="L15" i="1"/>
  <c r="J21" i="1"/>
  <c r="L20" i="1" s="1"/>
</calcChain>
</file>

<file path=xl/sharedStrings.xml><?xml version="1.0" encoding="utf-8"?>
<sst xmlns="http://schemas.openxmlformats.org/spreadsheetml/2006/main" count="929" uniqueCount="115">
  <si>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</si>
  <si>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</si>
  <si>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</si>
  <si>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</si>
  <si>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</si>
  <si>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</si>
  <si>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</si>
  <si>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</si>
  <si>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</si>
  <si>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</si>
  <si>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</si>
  <si>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</si>
  <si>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</si>
  <si>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</si>
  <si>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</si>
  <si>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</si>
  <si>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</si>
  <si>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</si>
  <si>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</si>
  <si>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</si>
  <si>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</si>
  <si>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</si>
  <si>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</si>
  <si>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</si>
  <si>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</si>
  <si>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</si>
  <si>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</si>
  <si>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</si>
  <si>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</si>
  <si>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</si>
  <si>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</si>
  <si>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</si>
  <si>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</si>
  <si>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</si>
  <si>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</si>
  <si>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</si>
  <si>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</si>
  <si>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</si>
  <si>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</si>
  <si>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</si>
  <si>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</si>
  <si>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</si>
  <si>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</si>
  <si>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</si>
  <si>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</si>
  <si>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</si>
  <si>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</si>
  <si>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</si>
  <si>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</si>
  <si>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</si>
  <si>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</si>
  <si>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</si>
  <si>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</si>
  <si>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</si>
  <si>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</si>
  <si>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</si>
  <si>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</si>
  <si>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</si>
  <si>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</si>
  <si>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</si>
  <si>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</si>
  <si>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</si>
  <si>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</si>
  <si>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</si>
  <si>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</si>
  <si>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</si>
  <si>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</si>
  <si>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</si>
  <si>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</si>
  <si>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</si>
  <si>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</si>
  <si>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</si>
  <si>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</si>
  <si>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</si>
  <si>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</si>
  <si>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</si>
  <si>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</si>
  <si>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</si>
  <si>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</si>
  <si>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</si>
  <si>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</si>
  <si>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</si>
  <si>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B.1. Supervisores 1-B</t>
  </si>
  <si>
    <t>B.2. Supervisores S2</t>
  </si>
  <si>
    <t>S1B</t>
  </si>
  <si>
    <t>Supervisor S1B - Nombre 1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</si>
  <si>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</si>
  <si>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</si>
  <si>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</si>
  <si>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</si>
  <si>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</si>
  <si>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</si>
  <si>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</si>
  <si>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</si>
  <si>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</si>
  <si>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</si>
  <si>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</si>
  <si>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</si>
  <si>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</si>
  <si>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</si>
  <si>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</si>
  <si>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</si>
  <si>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</si>
  <si>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</si>
  <si>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</si>
  <si>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</si>
  <si>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</si>
  <si>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</si>
  <si>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</si>
  <si>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</si>
  <si>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S2 - Nombre 2</t>
  </si>
  <si>
    <t>B.3. Supervisores S3-B</t>
  </si>
  <si>
    <t>Supervisor S1B - Nombre 2</t>
  </si>
  <si>
    <t>Supervisor S3B - Nombre 2</t>
  </si>
  <si>
    <t>ÍTEM 7: Seguridad  y Calificación de Personal y Relaciones 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</si>
</sst>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tabSelected="1" view="pageBreakPreview" topLeftCell="D1" zoomScale="90" zoomScaleNormal="85" zoomScaleSheetLayoutView="90" workbookViewId="0">
      <selection activeCell="K18" sqref="K18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5" t="s">
        <v>114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V1" s="113" t="s">
        <v>49</v>
      </c>
      <c r="W1" s="113"/>
      <c r="X1" s="113"/>
      <c r="Y1" s="113"/>
    </row>
    <row r="2" spans="1:25" ht="24" x14ac:dyDescent="0.25">
      <c r="A2" s="87" t="s">
        <v>7</v>
      </c>
      <c r="B2" s="118" t="s">
        <v>19</v>
      </c>
      <c r="C2" s="118"/>
      <c r="D2" s="118"/>
      <c r="E2" s="118"/>
      <c r="F2" s="118"/>
      <c r="G2" s="118"/>
      <c r="H2" s="118"/>
      <c r="I2" s="118"/>
      <c r="J2" s="116" t="s">
        <v>17</v>
      </c>
      <c r="K2" s="116"/>
      <c r="L2" s="52" t="s">
        <v>18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20</v>
      </c>
      <c r="X2" s="55" t="s">
        <v>21</v>
      </c>
      <c r="Y2" s="55" t="s">
        <v>22</v>
      </c>
    </row>
    <row r="3" spans="1:25" x14ac:dyDescent="0.2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56">
        <v>40</v>
      </c>
      <c r="M3" s="57"/>
      <c r="N3" s="109">
        <v>60</v>
      </c>
      <c r="O3" s="58" t="s">
        <v>84</v>
      </c>
      <c r="P3" s="59">
        <v>2</v>
      </c>
      <c r="Q3" s="60" t="s">
        <v>12</v>
      </c>
      <c r="R3" s="61">
        <v>1</v>
      </c>
      <c r="S3" s="62">
        <f>+$P$3*R3</f>
        <v>2</v>
      </c>
      <c r="T3" s="63">
        <f>$N$3*$S$7*R3/$P$6</f>
        <v>10</v>
      </c>
      <c r="U3" s="64">
        <f>$N$3*$S$8*R3/$P$6</f>
        <v>8</v>
      </c>
      <c r="V3" s="120" t="s">
        <v>23</v>
      </c>
      <c r="W3" s="121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9" t="s">
        <v>33</v>
      </c>
      <c r="B4" s="108">
        <f>EST!F58</f>
        <v>0</v>
      </c>
      <c r="C4" s="66"/>
      <c r="D4" s="66"/>
      <c r="E4" s="66"/>
      <c r="F4" s="66"/>
      <c r="G4" s="66"/>
      <c r="H4" s="66"/>
      <c r="I4" s="66"/>
      <c r="J4" s="67" t="s">
        <v>30</v>
      </c>
      <c r="K4" s="68">
        <v>2</v>
      </c>
      <c r="L4" s="69">
        <v>40</v>
      </c>
      <c r="M4" s="57"/>
      <c r="N4" s="109"/>
      <c r="O4" s="58" t="s">
        <v>13</v>
      </c>
      <c r="P4" s="59">
        <v>2</v>
      </c>
      <c r="Q4" s="60" t="s">
        <v>12</v>
      </c>
      <c r="R4" s="61">
        <v>1</v>
      </c>
      <c r="S4" s="62">
        <f>+$P$4*R4</f>
        <v>2</v>
      </c>
      <c r="T4" s="63">
        <f>$N$3*$S$7*R4/$P$6</f>
        <v>10</v>
      </c>
      <c r="U4" s="64">
        <f>$N$3*$S$8*R4/$P$6</f>
        <v>8</v>
      </c>
      <c r="V4" s="107" t="s">
        <v>24</v>
      </c>
      <c r="W4" s="70" t="s">
        <v>85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9"/>
      <c r="B5" s="108"/>
      <c r="C5" s="66"/>
      <c r="D5" s="66"/>
      <c r="E5" s="66"/>
      <c r="F5" s="66"/>
      <c r="G5" s="66"/>
      <c r="H5" s="66"/>
      <c r="I5" s="66"/>
      <c r="J5" s="67" t="s">
        <v>31</v>
      </c>
      <c r="K5" s="68">
        <v>1</v>
      </c>
      <c r="L5" s="85">
        <v>32</v>
      </c>
      <c r="N5" s="109"/>
      <c r="O5" s="71" t="s">
        <v>40</v>
      </c>
      <c r="P5" s="59">
        <v>2</v>
      </c>
      <c r="Q5" s="60" t="s">
        <v>12</v>
      </c>
      <c r="R5" s="61">
        <v>1</v>
      </c>
      <c r="S5" s="62">
        <f>+$P$5*R5</f>
        <v>2</v>
      </c>
      <c r="T5" s="63">
        <f>$N$3*$S$7*R5/$P$6</f>
        <v>10</v>
      </c>
      <c r="U5" s="64">
        <f>$N$3*$S$8*R5/$P$6</f>
        <v>8</v>
      </c>
      <c r="V5" s="107"/>
      <c r="W5" s="70" t="s">
        <v>112</v>
      </c>
      <c r="X5" s="65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14" t="s">
        <v>32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56">
        <v>60</v>
      </c>
      <c r="P6" s="72">
        <f>SUM(P3:P5)</f>
        <v>6</v>
      </c>
      <c r="Q6" s="73"/>
      <c r="R6" s="74" t="s">
        <v>14</v>
      </c>
      <c r="S6" s="75">
        <f>SUM(S3:S5)</f>
        <v>6</v>
      </c>
      <c r="T6" s="73"/>
      <c r="U6" s="73"/>
      <c r="V6" s="107"/>
      <c r="W6" s="70" t="s">
        <v>50</v>
      </c>
      <c r="X6" s="65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6" t="s">
        <v>82</v>
      </c>
      <c r="B7" s="76">
        <v>1</v>
      </c>
      <c r="C7" s="76">
        <v>2</v>
      </c>
      <c r="D7" s="77"/>
      <c r="E7" s="77"/>
      <c r="F7" s="77"/>
      <c r="G7" s="77"/>
      <c r="H7" s="77"/>
      <c r="I7" s="77"/>
      <c r="J7" s="78">
        <v>2</v>
      </c>
      <c r="K7" s="86" t="s">
        <v>2</v>
      </c>
      <c r="L7" s="56">
        <f>L8</f>
        <v>20</v>
      </c>
      <c r="Q7" s="62" t="s">
        <v>15</v>
      </c>
      <c r="R7" s="62"/>
      <c r="S7" s="79">
        <v>1</v>
      </c>
      <c r="T7" s="73"/>
      <c r="U7" s="73"/>
      <c r="V7" s="107"/>
      <c r="W7" s="70" t="s">
        <v>110</v>
      </c>
      <c r="X7" s="65">
        <f>C13</f>
        <v>0</v>
      </c>
      <c r="Y7" s="5">
        <f>+IF(AND(X7&gt;=$K$15,X7&lt;=$K$13),$J$16,IF(X7&gt;$K$13,$J$14,0))</f>
        <v>0</v>
      </c>
    </row>
    <row r="8" spans="1:25" ht="15" customHeight="1" x14ac:dyDescent="0.25">
      <c r="A8" s="119" t="s">
        <v>1</v>
      </c>
      <c r="B8" s="108">
        <f>'S1B Nombre1'!D61</f>
        <v>0</v>
      </c>
      <c r="C8" s="108">
        <f>'S1B Nombre2'!D61</f>
        <v>0</v>
      </c>
      <c r="D8" s="66"/>
      <c r="E8" s="66"/>
      <c r="F8" s="66"/>
      <c r="G8" s="66"/>
      <c r="H8" s="66"/>
      <c r="I8" s="66"/>
      <c r="J8" s="67" t="s">
        <v>30</v>
      </c>
      <c r="K8" s="68">
        <v>10</v>
      </c>
      <c r="L8" s="108">
        <f>J7*J9</f>
        <v>20</v>
      </c>
      <c r="Q8" s="62" t="s">
        <v>16</v>
      </c>
      <c r="R8" s="62"/>
      <c r="S8" s="79">
        <v>0.8</v>
      </c>
      <c r="V8" s="107"/>
      <c r="W8" s="70" t="s">
        <v>51</v>
      </c>
      <c r="X8" s="65">
        <f>B18</f>
        <v>0</v>
      </c>
      <c r="Y8" s="5">
        <f>+IF(AND(X8&gt;=$K$20,X8&lt;=$K$18),$J$21,IF(X8&gt;$K$18,$J$19,0))</f>
        <v>0</v>
      </c>
    </row>
    <row r="9" spans="1:25" ht="15" customHeight="1" x14ac:dyDescent="0.25">
      <c r="A9" s="119"/>
      <c r="B9" s="108"/>
      <c r="C9" s="108"/>
      <c r="D9" s="66"/>
      <c r="E9" s="66"/>
      <c r="F9" s="66"/>
      <c r="G9" s="66"/>
      <c r="H9" s="66"/>
      <c r="I9" s="66"/>
      <c r="J9" s="80">
        <f>T3</f>
        <v>10</v>
      </c>
      <c r="K9" s="81" t="s">
        <v>3</v>
      </c>
      <c r="L9" s="108"/>
      <c r="V9" s="107"/>
      <c r="W9" s="70" t="s">
        <v>113</v>
      </c>
      <c r="X9" s="65">
        <f>C18</f>
        <v>0</v>
      </c>
      <c r="Y9" s="5">
        <f>+IF(AND(X9&gt;=$K$20,X9&lt;=$K$18),$J$21,IF(X9&gt;$K$18,$J$19,0))</f>
        <v>0</v>
      </c>
    </row>
    <row r="10" spans="1:25" ht="15" customHeight="1" x14ac:dyDescent="0.25">
      <c r="A10" s="119"/>
      <c r="B10" s="108"/>
      <c r="C10" s="108"/>
      <c r="D10" s="66"/>
      <c r="E10" s="66"/>
      <c r="F10" s="66"/>
      <c r="G10" s="66"/>
      <c r="H10" s="66"/>
      <c r="I10" s="66"/>
      <c r="J10" s="67" t="s">
        <v>31</v>
      </c>
      <c r="K10" s="68">
        <v>7</v>
      </c>
      <c r="L10" s="108">
        <f>J11*J7</f>
        <v>16</v>
      </c>
      <c r="X10" s="2" t="s">
        <v>25</v>
      </c>
      <c r="Y10" s="6">
        <f>SUM(Y3:Y9)</f>
        <v>0</v>
      </c>
    </row>
    <row r="11" spans="1:25" ht="15" customHeight="1" x14ac:dyDescent="0.25">
      <c r="A11" s="119"/>
      <c r="B11" s="108"/>
      <c r="C11" s="108"/>
      <c r="D11" s="66"/>
      <c r="E11" s="66"/>
      <c r="F11" s="66"/>
      <c r="G11" s="66"/>
      <c r="H11" s="66"/>
      <c r="I11" s="66"/>
      <c r="J11" s="80">
        <f>U3</f>
        <v>8</v>
      </c>
      <c r="K11" s="81" t="s">
        <v>3</v>
      </c>
      <c r="L11" s="108"/>
      <c r="N11" s="73"/>
      <c r="O11" s="73"/>
      <c r="P11" s="73"/>
    </row>
    <row r="12" spans="1:25" ht="15" customHeight="1" x14ac:dyDescent="0.25">
      <c r="A12" s="86" t="s">
        <v>83</v>
      </c>
      <c r="B12" s="76">
        <v>1</v>
      </c>
      <c r="C12" s="76">
        <v>2</v>
      </c>
      <c r="D12" s="77"/>
      <c r="E12" s="77"/>
      <c r="F12" s="77"/>
      <c r="G12" s="77"/>
      <c r="H12" s="77"/>
      <c r="I12" s="77"/>
      <c r="J12" s="78">
        <v>2</v>
      </c>
      <c r="K12" s="86" t="s">
        <v>2</v>
      </c>
      <c r="L12" s="56">
        <f>L13</f>
        <v>20</v>
      </c>
      <c r="N12" s="73"/>
      <c r="O12" s="73"/>
      <c r="P12" s="73"/>
    </row>
    <row r="13" spans="1:25" ht="15" customHeight="1" x14ac:dyDescent="0.25">
      <c r="A13" s="119" t="s">
        <v>1</v>
      </c>
      <c r="B13" s="108">
        <f>'S2 Nombre1'!D61</f>
        <v>0</v>
      </c>
      <c r="C13" s="108">
        <f>'S2 Nombre2'!D61</f>
        <v>0</v>
      </c>
      <c r="D13" s="66"/>
      <c r="E13" s="66"/>
      <c r="F13" s="66"/>
      <c r="G13" s="66"/>
      <c r="H13" s="66"/>
      <c r="I13" s="66"/>
      <c r="J13" s="67" t="s">
        <v>30</v>
      </c>
      <c r="K13" s="68">
        <v>7</v>
      </c>
      <c r="L13" s="108">
        <f>J12*J14</f>
        <v>20</v>
      </c>
      <c r="N13" s="73"/>
      <c r="O13" s="73"/>
      <c r="P13" s="73"/>
    </row>
    <row r="14" spans="1:25" ht="15" customHeight="1" x14ac:dyDescent="0.25">
      <c r="A14" s="119"/>
      <c r="B14" s="108"/>
      <c r="C14" s="108"/>
      <c r="D14" s="66"/>
      <c r="E14" s="66"/>
      <c r="F14" s="66"/>
      <c r="G14" s="66"/>
      <c r="H14" s="66"/>
      <c r="I14" s="66"/>
      <c r="J14" s="80">
        <f>T4</f>
        <v>10</v>
      </c>
      <c r="K14" s="81" t="s">
        <v>3</v>
      </c>
      <c r="L14" s="108"/>
    </row>
    <row r="15" spans="1:25" x14ac:dyDescent="0.25">
      <c r="A15" s="119"/>
      <c r="B15" s="108"/>
      <c r="C15" s="108"/>
      <c r="D15" s="66"/>
      <c r="E15" s="66"/>
      <c r="F15" s="66"/>
      <c r="G15" s="66"/>
      <c r="H15" s="66"/>
      <c r="I15" s="66"/>
      <c r="J15" s="67" t="s">
        <v>31</v>
      </c>
      <c r="K15" s="68">
        <v>4</v>
      </c>
      <c r="L15" s="108">
        <f>J16*J12</f>
        <v>16</v>
      </c>
    </row>
    <row r="16" spans="1:25" x14ac:dyDescent="0.25">
      <c r="A16" s="119"/>
      <c r="B16" s="108"/>
      <c r="C16" s="108"/>
      <c r="D16" s="66"/>
      <c r="E16" s="66"/>
      <c r="F16" s="66"/>
      <c r="G16" s="66"/>
      <c r="H16" s="66"/>
      <c r="I16" s="66"/>
      <c r="J16" s="80">
        <f>U4</f>
        <v>8</v>
      </c>
      <c r="K16" s="81" t="s">
        <v>3</v>
      </c>
      <c r="L16" s="108"/>
      <c r="W16" s="104"/>
    </row>
    <row r="17" spans="1:12" ht="15" customHeight="1" x14ac:dyDescent="0.25">
      <c r="A17" s="86" t="s">
        <v>111</v>
      </c>
      <c r="B17" s="76">
        <v>1</v>
      </c>
      <c r="C17" s="76">
        <v>2</v>
      </c>
      <c r="D17" s="77"/>
      <c r="E17" s="77"/>
      <c r="F17" s="77"/>
      <c r="G17" s="76"/>
      <c r="H17" s="76"/>
      <c r="I17" s="76"/>
      <c r="J17" s="78">
        <v>2</v>
      </c>
      <c r="K17" s="86" t="s">
        <v>2</v>
      </c>
      <c r="L17" s="56">
        <f>L18</f>
        <v>20</v>
      </c>
    </row>
    <row r="18" spans="1:12" x14ac:dyDescent="0.25">
      <c r="A18" s="110" t="s">
        <v>1</v>
      </c>
      <c r="B18" s="108">
        <f>'S3B Nombre1'!D61</f>
        <v>0</v>
      </c>
      <c r="C18" s="108">
        <f>'S3B Nombre1'!E61</f>
        <v>0</v>
      </c>
      <c r="D18" s="66"/>
      <c r="E18" s="66"/>
      <c r="F18" s="66"/>
      <c r="G18" s="66"/>
      <c r="H18" s="66"/>
      <c r="I18" s="66"/>
      <c r="J18" s="67" t="s">
        <v>30</v>
      </c>
      <c r="K18" s="68">
        <v>2</v>
      </c>
      <c r="L18" s="108">
        <f>J17*J19</f>
        <v>20</v>
      </c>
    </row>
    <row r="19" spans="1:12" ht="16.5" customHeight="1" x14ac:dyDescent="0.25">
      <c r="A19" s="111"/>
      <c r="B19" s="108"/>
      <c r="C19" s="108"/>
      <c r="D19" s="66"/>
      <c r="E19" s="66"/>
      <c r="F19" s="66"/>
      <c r="G19" s="66"/>
      <c r="H19" s="66"/>
      <c r="I19" s="66"/>
      <c r="J19" s="80">
        <f>T5</f>
        <v>10</v>
      </c>
      <c r="K19" s="81" t="s">
        <v>3</v>
      </c>
      <c r="L19" s="108"/>
    </row>
    <row r="20" spans="1:12" x14ac:dyDescent="0.25">
      <c r="A20" s="111"/>
      <c r="B20" s="108"/>
      <c r="C20" s="108"/>
      <c r="D20" s="66"/>
      <c r="E20" s="66"/>
      <c r="F20" s="66"/>
      <c r="G20" s="66"/>
      <c r="H20" s="66"/>
      <c r="I20" s="66"/>
      <c r="J20" s="67" t="s">
        <v>31</v>
      </c>
      <c r="K20" s="68">
        <v>1</v>
      </c>
      <c r="L20" s="108">
        <f>J17*J21</f>
        <v>16</v>
      </c>
    </row>
    <row r="21" spans="1:12" ht="15" customHeight="1" x14ac:dyDescent="0.25">
      <c r="A21" s="112"/>
      <c r="B21" s="108"/>
      <c r="C21" s="108"/>
      <c r="D21" s="66"/>
      <c r="E21" s="66"/>
      <c r="F21" s="66"/>
      <c r="G21" s="66"/>
      <c r="H21" s="66"/>
      <c r="I21" s="66"/>
      <c r="J21" s="80">
        <f>U5</f>
        <v>8</v>
      </c>
      <c r="K21" s="81" t="s">
        <v>3</v>
      </c>
      <c r="L21" s="108"/>
    </row>
    <row r="22" spans="1:12" x14ac:dyDescent="0.25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76" t="s">
        <v>4</v>
      </c>
      <c r="L22" s="56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26"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18:L19"/>
    <mergeCell ref="C8:C11"/>
    <mergeCell ref="V4:V9"/>
    <mergeCell ref="L20:L21"/>
    <mergeCell ref="B13:B16"/>
    <mergeCell ref="L8:L9"/>
    <mergeCell ref="L10:L11"/>
    <mergeCell ref="C13:C16"/>
    <mergeCell ref="C18:C21"/>
    <mergeCell ref="L15:L16"/>
    <mergeCell ref="L13:L14"/>
    <mergeCell ref="B4:B5"/>
    <mergeCell ref="N3:N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5" t="s">
        <v>26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9"/>
    </row>
    <row r="2" spans="1:14" ht="24.75" customHeight="1" x14ac:dyDescent="0.25">
      <c r="A2" s="127" t="s">
        <v>41</v>
      </c>
      <c r="B2" s="127"/>
      <c r="C2" s="128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1"/>
    </row>
    <row r="3" spans="1:14" ht="24.75" customHeight="1" x14ac:dyDescent="0.25">
      <c r="A3" s="130" t="s">
        <v>35</v>
      </c>
      <c r="B3" s="130"/>
      <c r="C3" s="131">
        <v>3000000</v>
      </c>
      <c r="D3" s="132"/>
      <c r="E3" s="132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3" t="s">
        <v>52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5"/>
    </row>
    <row r="5" spans="1:14" ht="24" customHeight="1" x14ac:dyDescent="0.25">
      <c r="A5" s="127" t="s">
        <v>29</v>
      </c>
      <c r="B5" s="127"/>
      <c r="C5" s="127"/>
      <c r="D5" s="127"/>
      <c r="E5" s="127"/>
      <c r="F5" s="127"/>
      <c r="G5" s="127"/>
      <c r="H5" s="127"/>
      <c r="I5" s="127"/>
      <c r="J5" s="127"/>
      <c r="K5" s="127" t="s">
        <v>42</v>
      </c>
      <c r="L5" s="127" t="s">
        <v>43</v>
      </c>
      <c r="M5" s="127" t="s">
        <v>44</v>
      </c>
      <c r="N5" s="122" t="s">
        <v>47</v>
      </c>
    </row>
    <row r="6" spans="1:14" ht="54" customHeight="1" x14ac:dyDescent="0.25">
      <c r="A6" s="8" t="s">
        <v>53</v>
      </c>
      <c r="B6" s="8" t="s">
        <v>54</v>
      </c>
      <c r="C6" s="8" t="s">
        <v>55</v>
      </c>
      <c r="D6" s="88" t="s">
        <v>80</v>
      </c>
      <c r="E6" s="8" t="s">
        <v>19</v>
      </c>
      <c r="F6" s="8" t="s">
        <v>34</v>
      </c>
      <c r="G6" s="88" t="s">
        <v>79</v>
      </c>
      <c r="H6" s="88" t="s">
        <v>81</v>
      </c>
      <c r="I6" s="8" t="s">
        <v>45</v>
      </c>
      <c r="J6" s="8" t="s">
        <v>38</v>
      </c>
      <c r="K6" s="124"/>
      <c r="L6" s="124"/>
      <c r="M6" s="124"/>
      <c r="N6" s="123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4" t="s">
        <v>14</v>
      </c>
      <c r="B57" s="124"/>
      <c r="C57" s="124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4" t="s">
        <v>37</v>
      </c>
      <c r="B58" s="124"/>
      <c r="C58" s="124"/>
      <c r="D58" s="124"/>
      <c r="E58" s="124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5" t="s">
        <v>26</v>
      </c>
      <c r="B1" s="126"/>
      <c r="C1" s="126"/>
      <c r="D1" s="126"/>
      <c r="E1" s="126"/>
      <c r="F1" s="126"/>
      <c r="G1" s="126"/>
      <c r="H1" s="126"/>
      <c r="I1" s="26"/>
      <c r="M1" s="99" t="s">
        <v>56</v>
      </c>
      <c r="N1" s="99" t="s">
        <v>96</v>
      </c>
      <c r="O1" s="99" t="s">
        <v>67</v>
      </c>
      <c r="P1" s="99" t="s">
        <v>68</v>
      </c>
      <c r="Q1" s="99" t="s">
        <v>69</v>
      </c>
      <c r="R1" s="99" t="s">
        <v>95</v>
      </c>
      <c r="S1" s="99" t="s">
        <v>70</v>
      </c>
      <c r="T1" s="99" t="s">
        <v>71</v>
      </c>
      <c r="U1" s="102" t="s">
        <v>72</v>
      </c>
      <c r="V1" s="7" t="s">
        <v>86</v>
      </c>
      <c r="W1" s="7" t="s">
        <v>87</v>
      </c>
      <c r="X1" s="7" t="s">
        <v>88</v>
      </c>
      <c r="Y1" s="7" t="s">
        <v>89</v>
      </c>
      <c r="Z1" s="7" t="s">
        <v>90</v>
      </c>
      <c r="AA1" s="7" t="s">
        <v>91</v>
      </c>
      <c r="AB1" s="7" t="s">
        <v>92</v>
      </c>
      <c r="AC1" s="7" t="s">
        <v>93</v>
      </c>
      <c r="AD1" s="98" t="s">
        <v>94</v>
      </c>
      <c r="AE1" s="7" t="s">
        <v>97</v>
      </c>
      <c r="AF1" s="7" t="s">
        <v>98</v>
      </c>
      <c r="AG1" s="7" t="s">
        <v>99</v>
      </c>
      <c r="AH1" s="7" t="s">
        <v>100</v>
      </c>
    </row>
    <row r="2" spans="1:34" ht="21.75" customHeight="1" x14ac:dyDescent="0.25">
      <c r="A2" s="135" t="s">
        <v>57</v>
      </c>
      <c r="B2" s="136"/>
      <c r="C2" s="139"/>
      <c r="D2" s="140"/>
      <c r="E2" s="140"/>
      <c r="F2" s="140"/>
      <c r="G2" s="140"/>
      <c r="H2" s="140"/>
      <c r="I2" s="27"/>
      <c r="M2" s="98" t="s">
        <v>96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102</v>
      </c>
      <c r="W2" s="100" t="s">
        <v>102</v>
      </c>
      <c r="X2" s="100" t="s">
        <v>102</v>
      </c>
      <c r="Y2" s="100" t="s">
        <v>106</v>
      </c>
      <c r="Z2" s="100" t="s">
        <v>106</v>
      </c>
      <c r="AA2" s="100" t="s">
        <v>106</v>
      </c>
      <c r="AB2" s="100" t="s">
        <v>107</v>
      </c>
      <c r="AC2" s="100" t="s">
        <v>107</v>
      </c>
      <c r="AD2" s="103" t="s">
        <v>107</v>
      </c>
      <c r="AE2" s="100" t="s">
        <v>108</v>
      </c>
      <c r="AF2" s="100" t="s">
        <v>108</v>
      </c>
      <c r="AG2" s="100" t="s">
        <v>108</v>
      </c>
      <c r="AH2" s="100" t="s">
        <v>108</v>
      </c>
    </row>
    <row r="3" spans="1:34" ht="21.75" customHeight="1" x14ac:dyDescent="0.25">
      <c r="A3" s="135" t="s">
        <v>39</v>
      </c>
      <c r="B3" s="136"/>
      <c r="C3" s="137" t="s">
        <v>97</v>
      </c>
      <c r="D3" s="138"/>
      <c r="E3" s="138"/>
      <c r="F3" s="138"/>
      <c r="G3" s="138"/>
      <c r="H3" s="13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103</v>
      </c>
      <c r="W3" s="7" t="s">
        <v>103</v>
      </c>
      <c r="X3" s="7" t="s">
        <v>103</v>
      </c>
      <c r="AE3" s="100" t="s">
        <v>109</v>
      </c>
      <c r="AF3" s="100" t="s">
        <v>109</v>
      </c>
      <c r="AG3" s="100" t="s">
        <v>109</v>
      </c>
      <c r="AH3" s="100" t="s">
        <v>109</v>
      </c>
    </row>
    <row r="4" spans="1:34" ht="21.75" customHeight="1" x14ac:dyDescent="0.25">
      <c r="A4" s="135" t="s">
        <v>27</v>
      </c>
      <c r="B4" s="136"/>
      <c r="C4" s="137" t="s">
        <v>58</v>
      </c>
      <c r="D4" s="138"/>
      <c r="E4" s="138"/>
      <c r="F4" s="138"/>
      <c r="G4" s="138"/>
      <c r="H4" s="13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104</v>
      </c>
      <c r="W4" s="7" t="s">
        <v>104</v>
      </c>
      <c r="X4" s="7" t="s">
        <v>104</v>
      </c>
      <c r="AE4" s="30"/>
    </row>
    <row r="5" spans="1:34" ht="24.75" customHeight="1" x14ac:dyDescent="0.25">
      <c r="A5" s="141" t="s">
        <v>60</v>
      </c>
      <c r="B5" s="136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105</v>
      </c>
      <c r="W5" s="7" t="s">
        <v>105</v>
      </c>
      <c r="X5" s="7" t="s">
        <v>105</v>
      </c>
    </row>
    <row r="6" spans="1:34" ht="24.75" customHeight="1" x14ac:dyDescent="0.25">
      <c r="A6" s="141" t="s">
        <v>62</v>
      </c>
      <c r="B6" s="136"/>
      <c r="C6" s="33"/>
      <c r="D6" s="144"/>
      <c r="E6" s="145"/>
      <c r="F6" s="145"/>
      <c r="G6" s="145"/>
      <c r="H6" s="145"/>
      <c r="I6" s="34"/>
      <c r="M6" s="98" t="s">
        <v>95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35" t="s">
        <v>28</v>
      </c>
      <c r="B7" s="136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46" t="s">
        <v>65</v>
      </c>
      <c r="B8" s="147"/>
      <c r="C8" s="147"/>
      <c r="D8" s="147"/>
      <c r="E8" s="147"/>
      <c r="F8" s="147"/>
      <c r="G8" s="147"/>
      <c r="H8" s="14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8" t="s">
        <v>29</v>
      </c>
      <c r="B9" s="148"/>
      <c r="C9" s="148"/>
      <c r="D9" s="148"/>
      <c r="E9" s="148"/>
      <c r="F9" s="148"/>
      <c r="G9" s="149" t="s">
        <v>36</v>
      </c>
      <c r="H9" s="149" t="s">
        <v>46</v>
      </c>
      <c r="I9" s="149" t="s">
        <v>47</v>
      </c>
      <c r="M9" s="98" t="s">
        <v>72</v>
      </c>
      <c r="N9" s="100" t="s">
        <v>101</v>
      </c>
      <c r="O9" s="100" t="s">
        <v>101</v>
      </c>
      <c r="P9" s="100" t="s">
        <v>101</v>
      </c>
      <c r="Q9" s="100" t="s">
        <v>101</v>
      </c>
      <c r="R9" s="84"/>
      <c r="S9" s="40"/>
      <c r="U9" s="40"/>
    </row>
    <row r="10" spans="1:34" s="42" customFormat="1" ht="44.25" customHeight="1" x14ac:dyDescent="0.25">
      <c r="A10" s="41" t="s">
        <v>53</v>
      </c>
      <c r="B10" s="41" t="s">
        <v>54</v>
      </c>
      <c r="C10" s="41" t="s">
        <v>55</v>
      </c>
      <c r="D10" s="41" t="s">
        <v>19</v>
      </c>
      <c r="E10" s="41" t="s">
        <v>45</v>
      </c>
      <c r="F10" s="41" t="s">
        <v>48</v>
      </c>
      <c r="G10" s="149"/>
      <c r="H10" s="149"/>
      <c r="I10" s="149"/>
      <c r="M10" s="98" t="s">
        <v>86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87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88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89</v>
      </c>
      <c r="N13" s="30" t="s">
        <v>78</v>
      </c>
      <c r="O13" s="30" t="s">
        <v>78</v>
      </c>
      <c r="P13" s="30" t="s">
        <v>78</v>
      </c>
      <c r="Q13" s="30" t="s">
        <v>78</v>
      </c>
      <c r="R13" s="84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90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91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92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93</v>
      </c>
      <c r="N17" s="84"/>
      <c r="O17" s="84"/>
      <c r="P17" s="84"/>
      <c r="Q17" s="84"/>
      <c r="R17" s="84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94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97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98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99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100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G17" sqref="G1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5" t="s">
        <v>26</v>
      </c>
      <c r="B1" s="126"/>
      <c r="C1" s="126"/>
      <c r="D1" s="126"/>
      <c r="E1" s="126"/>
      <c r="F1" s="126"/>
      <c r="G1" s="126"/>
      <c r="H1" s="126"/>
      <c r="I1" s="26"/>
      <c r="M1" s="99" t="s">
        <v>56</v>
      </c>
      <c r="N1" s="99" t="s">
        <v>96</v>
      </c>
      <c r="O1" s="99" t="s">
        <v>67</v>
      </c>
      <c r="P1" s="99" t="s">
        <v>68</v>
      </c>
      <c r="Q1" s="99" t="s">
        <v>69</v>
      </c>
      <c r="R1" s="99" t="s">
        <v>95</v>
      </c>
      <c r="S1" s="99" t="s">
        <v>70</v>
      </c>
      <c r="T1" s="99" t="s">
        <v>71</v>
      </c>
      <c r="U1" s="102" t="s">
        <v>72</v>
      </c>
      <c r="V1" s="7" t="s">
        <v>86</v>
      </c>
      <c r="W1" s="7" t="s">
        <v>87</v>
      </c>
      <c r="X1" s="7" t="s">
        <v>88</v>
      </c>
      <c r="Y1" s="7" t="s">
        <v>89</v>
      </c>
      <c r="Z1" s="7" t="s">
        <v>90</v>
      </c>
      <c r="AA1" s="7" t="s">
        <v>91</v>
      </c>
      <c r="AB1" s="7" t="s">
        <v>92</v>
      </c>
      <c r="AC1" s="7" t="s">
        <v>93</v>
      </c>
      <c r="AD1" s="98" t="s">
        <v>94</v>
      </c>
      <c r="AE1" s="7" t="s">
        <v>97</v>
      </c>
      <c r="AF1" s="7" t="s">
        <v>98</v>
      </c>
      <c r="AG1" s="7" t="s">
        <v>99</v>
      </c>
      <c r="AH1" s="7" t="s">
        <v>100</v>
      </c>
    </row>
    <row r="2" spans="1:34" ht="21.75" customHeight="1" x14ac:dyDescent="0.25">
      <c r="A2" s="135" t="s">
        <v>57</v>
      </c>
      <c r="B2" s="136"/>
      <c r="C2" s="139"/>
      <c r="D2" s="140"/>
      <c r="E2" s="140"/>
      <c r="F2" s="140"/>
      <c r="G2" s="140"/>
      <c r="H2" s="140"/>
      <c r="I2" s="27"/>
      <c r="M2" s="98" t="s">
        <v>96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102</v>
      </c>
      <c r="W2" s="100" t="s">
        <v>102</v>
      </c>
      <c r="X2" s="100" t="s">
        <v>102</v>
      </c>
      <c r="Y2" s="100" t="s">
        <v>106</v>
      </c>
      <c r="Z2" s="100" t="s">
        <v>106</v>
      </c>
      <c r="AA2" s="100" t="s">
        <v>106</v>
      </c>
      <c r="AB2" s="100" t="s">
        <v>107</v>
      </c>
      <c r="AC2" s="100" t="s">
        <v>107</v>
      </c>
      <c r="AD2" s="103" t="s">
        <v>107</v>
      </c>
      <c r="AE2" s="100" t="s">
        <v>108</v>
      </c>
      <c r="AF2" s="100" t="s">
        <v>108</v>
      </c>
      <c r="AG2" s="100" t="s">
        <v>108</v>
      </c>
      <c r="AH2" s="100" t="s">
        <v>108</v>
      </c>
    </row>
    <row r="3" spans="1:34" ht="21.75" customHeight="1" x14ac:dyDescent="0.25">
      <c r="A3" s="135" t="s">
        <v>39</v>
      </c>
      <c r="B3" s="136"/>
      <c r="C3" s="137" t="s">
        <v>97</v>
      </c>
      <c r="D3" s="138"/>
      <c r="E3" s="138"/>
      <c r="F3" s="138"/>
      <c r="G3" s="138"/>
      <c r="H3" s="13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103</v>
      </c>
      <c r="W3" s="7" t="s">
        <v>103</v>
      </c>
      <c r="X3" s="7" t="s">
        <v>103</v>
      </c>
      <c r="AE3" s="100" t="s">
        <v>109</v>
      </c>
      <c r="AF3" s="100" t="s">
        <v>109</v>
      </c>
      <c r="AG3" s="100" t="s">
        <v>109</v>
      </c>
      <c r="AH3" s="100" t="s">
        <v>109</v>
      </c>
    </row>
    <row r="4" spans="1:34" ht="21.75" customHeight="1" x14ac:dyDescent="0.25">
      <c r="A4" s="135" t="s">
        <v>27</v>
      </c>
      <c r="B4" s="136"/>
      <c r="C4" s="137" t="s">
        <v>58</v>
      </c>
      <c r="D4" s="138"/>
      <c r="E4" s="138"/>
      <c r="F4" s="138"/>
      <c r="G4" s="138"/>
      <c r="H4" s="13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104</v>
      </c>
      <c r="W4" s="7" t="s">
        <v>104</v>
      </c>
      <c r="X4" s="7" t="s">
        <v>104</v>
      </c>
      <c r="AE4" s="30"/>
    </row>
    <row r="5" spans="1:34" ht="24.75" customHeight="1" x14ac:dyDescent="0.25">
      <c r="A5" s="141" t="s">
        <v>60</v>
      </c>
      <c r="B5" s="136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105</v>
      </c>
      <c r="W5" s="7" t="s">
        <v>105</v>
      </c>
      <c r="X5" s="7" t="s">
        <v>105</v>
      </c>
    </row>
    <row r="6" spans="1:34" ht="24.75" customHeight="1" x14ac:dyDescent="0.25">
      <c r="A6" s="141" t="s">
        <v>62</v>
      </c>
      <c r="B6" s="136"/>
      <c r="C6" s="33"/>
      <c r="D6" s="144"/>
      <c r="E6" s="145"/>
      <c r="F6" s="145"/>
      <c r="G6" s="145"/>
      <c r="H6" s="145"/>
      <c r="I6" s="34"/>
      <c r="M6" s="98" t="s">
        <v>95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35" t="s">
        <v>28</v>
      </c>
      <c r="B7" s="136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46" t="s">
        <v>65</v>
      </c>
      <c r="B8" s="147"/>
      <c r="C8" s="147"/>
      <c r="D8" s="147"/>
      <c r="E8" s="147"/>
      <c r="F8" s="147"/>
      <c r="G8" s="147"/>
      <c r="H8" s="14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8" t="s">
        <v>29</v>
      </c>
      <c r="B9" s="148"/>
      <c r="C9" s="148"/>
      <c r="D9" s="148"/>
      <c r="E9" s="148"/>
      <c r="F9" s="148"/>
      <c r="G9" s="149" t="s">
        <v>36</v>
      </c>
      <c r="H9" s="149" t="s">
        <v>46</v>
      </c>
      <c r="I9" s="149" t="s">
        <v>47</v>
      </c>
      <c r="M9" s="98" t="s">
        <v>72</v>
      </c>
      <c r="N9" s="100" t="s">
        <v>101</v>
      </c>
      <c r="O9" s="100" t="s">
        <v>101</v>
      </c>
      <c r="P9" s="100" t="s">
        <v>101</v>
      </c>
      <c r="Q9" s="100" t="s">
        <v>101</v>
      </c>
      <c r="R9" s="84"/>
      <c r="S9" s="40"/>
      <c r="U9" s="40"/>
    </row>
    <row r="10" spans="1:34" s="42" customFormat="1" ht="44.25" customHeight="1" x14ac:dyDescent="0.25">
      <c r="A10" s="106" t="s">
        <v>53</v>
      </c>
      <c r="B10" s="106" t="s">
        <v>54</v>
      </c>
      <c r="C10" s="106" t="s">
        <v>55</v>
      </c>
      <c r="D10" s="106" t="s">
        <v>19</v>
      </c>
      <c r="E10" s="106" t="s">
        <v>45</v>
      </c>
      <c r="F10" s="106" t="s">
        <v>48</v>
      </c>
      <c r="G10" s="149"/>
      <c r="H10" s="149"/>
      <c r="I10" s="149"/>
      <c r="M10" s="98" t="s">
        <v>86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10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87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10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88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10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89</v>
      </c>
      <c r="N13" s="30" t="s">
        <v>78</v>
      </c>
      <c r="O13" s="30" t="s">
        <v>78</v>
      </c>
      <c r="P13" s="30" t="s">
        <v>78</v>
      </c>
      <c r="Q13" s="30" t="s">
        <v>78</v>
      </c>
      <c r="R13" s="84"/>
    </row>
    <row r="14" spans="1:34" ht="75" customHeight="1" x14ac:dyDescent="0.25">
      <c r="A14" s="10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90</v>
      </c>
      <c r="N14" s="30"/>
      <c r="O14" s="30"/>
      <c r="P14" s="30"/>
      <c r="Q14" s="30"/>
      <c r="R14" s="30"/>
    </row>
    <row r="15" spans="1:34" ht="75" customHeight="1" x14ac:dyDescent="0.25">
      <c r="A15" s="10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91</v>
      </c>
      <c r="N15" s="28"/>
      <c r="O15" s="28"/>
      <c r="P15" s="28"/>
      <c r="Q15" s="28"/>
      <c r="R15" s="28"/>
    </row>
    <row r="16" spans="1:34" ht="75" customHeight="1" x14ac:dyDescent="0.25">
      <c r="A16" s="10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92</v>
      </c>
      <c r="N16" s="30"/>
      <c r="O16" s="30"/>
      <c r="P16" s="30"/>
      <c r="Q16" s="30"/>
      <c r="R16" s="30"/>
    </row>
    <row r="17" spans="1:18" ht="75" customHeight="1" x14ac:dyDescent="0.25">
      <c r="A17" s="10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93</v>
      </c>
      <c r="N17" s="84"/>
      <c r="O17" s="84"/>
      <c r="P17" s="84"/>
      <c r="Q17" s="84"/>
      <c r="R17" s="84"/>
    </row>
    <row r="18" spans="1:18" ht="75" customHeight="1" x14ac:dyDescent="0.25">
      <c r="A18" s="10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94</v>
      </c>
      <c r="N18" s="30"/>
      <c r="O18" s="30"/>
      <c r="P18" s="30"/>
      <c r="Q18" s="30"/>
      <c r="R18" s="30"/>
    </row>
    <row r="19" spans="1:18" ht="75" customHeight="1" x14ac:dyDescent="0.25">
      <c r="A19" s="10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97</v>
      </c>
      <c r="N19" s="30"/>
      <c r="O19" s="30"/>
      <c r="P19" s="30"/>
    </row>
    <row r="20" spans="1:18" ht="75" customHeight="1" x14ac:dyDescent="0.25">
      <c r="A20" s="10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98</v>
      </c>
    </row>
    <row r="21" spans="1:18" ht="75" customHeight="1" x14ac:dyDescent="0.25">
      <c r="A21" s="10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99</v>
      </c>
    </row>
    <row r="22" spans="1:18" ht="75" customHeight="1" x14ac:dyDescent="0.25">
      <c r="A22" s="10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100</v>
      </c>
    </row>
    <row r="23" spans="1:18" ht="75" customHeight="1" x14ac:dyDescent="0.25">
      <c r="A23" s="10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5" t="s">
        <v>26</v>
      </c>
      <c r="B1" s="126"/>
      <c r="C1" s="126"/>
      <c r="D1" s="126"/>
      <c r="E1" s="126"/>
      <c r="F1" s="126"/>
      <c r="G1" s="126"/>
      <c r="H1" s="126"/>
      <c r="I1" s="26"/>
      <c r="M1" s="99" t="s">
        <v>56</v>
      </c>
      <c r="N1" s="99" t="s">
        <v>96</v>
      </c>
      <c r="O1" s="99" t="s">
        <v>67</v>
      </c>
      <c r="P1" s="99" t="s">
        <v>68</v>
      </c>
      <c r="Q1" s="99" t="s">
        <v>69</v>
      </c>
      <c r="R1" s="99" t="s">
        <v>95</v>
      </c>
      <c r="S1" s="99" t="s">
        <v>70</v>
      </c>
      <c r="T1" s="99" t="s">
        <v>71</v>
      </c>
      <c r="U1" s="102" t="s">
        <v>72</v>
      </c>
      <c r="V1" s="7" t="s">
        <v>86</v>
      </c>
      <c r="W1" s="7" t="s">
        <v>87</v>
      </c>
      <c r="X1" s="7" t="s">
        <v>88</v>
      </c>
      <c r="Y1" s="7" t="s">
        <v>89</v>
      </c>
      <c r="Z1" s="7" t="s">
        <v>90</v>
      </c>
      <c r="AA1" s="7" t="s">
        <v>91</v>
      </c>
      <c r="AB1" s="7" t="s">
        <v>92</v>
      </c>
      <c r="AC1" s="7" t="s">
        <v>93</v>
      </c>
      <c r="AD1" s="98" t="s">
        <v>94</v>
      </c>
      <c r="AE1" s="7" t="s">
        <v>97</v>
      </c>
      <c r="AF1" s="7" t="s">
        <v>98</v>
      </c>
      <c r="AG1" s="7" t="s">
        <v>99</v>
      </c>
      <c r="AH1" s="7" t="s">
        <v>100</v>
      </c>
    </row>
    <row r="2" spans="1:34" ht="21.75" customHeight="1" x14ac:dyDescent="0.25">
      <c r="A2" s="135" t="s">
        <v>57</v>
      </c>
      <c r="B2" s="136"/>
      <c r="C2" s="139"/>
      <c r="D2" s="140"/>
      <c r="E2" s="140"/>
      <c r="F2" s="140"/>
      <c r="G2" s="140"/>
      <c r="H2" s="140"/>
      <c r="I2" s="27"/>
      <c r="M2" s="98" t="s">
        <v>96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102</v>
      </c>
      <c r="W2" s="100" t="s">
        <v>102</v>
      </c>
      <c r="X2" s="100" t="s">
        <v>102</v>
      </c>
      <c r="Y2" s="100" t="s">
        <v>106</v>
      </c>
      <c r="Z2" s="100" t="s">
        <v>106</v>
      </c>
      <c r="AA2" s="100" t="s">
        <v>106</v>
      </c>
      <c r="AB2" s="100" t="s">
        <v>107</v>
      </c>
      <c r="AC2" s="100" t="s">
        <v>107</v>
      </c>
      <c r="AD2" s="103" t="s">
        <v>107</v>
      </c>
      <c r="AE2" s="100" t="s">
        <v>108</v>
      </c>
      <c r="AF2" s="100" t="s">
        <v>108</v>
      </c>
      <c r="AG2" s="100" t="s">
        <v>108</v>
      </c>
      <c r="AH2" s="100" t="s">
        <v>108</v>
      </c>
    </row>
    <row r="3" spans="1:34" ht="21.75" customHeight="1" x14ac:dyDescent="0.25">
      <c r="A3" s="135" t="s">
        <v>39</v>
      </c>
      <c r="B3" s="136"/>
      <c r="C3" s="137" t="s">
        <v>97</v>
      </c>
      <c r="D3" s="138"/>
      <c r="E3" s="138"/>
      <c r="F3" s="138"/>
      <c r="G3" s="138"/>
      <c r="H3" s="13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103</v>
      </c>
      <c r="W3" s="7" t="s">
        <v>103</v>
      </c>
      <c r="X3" s="7" t="s">
        <v>103</v>
      </c>
      <c r="AE3" s="100" t="s">
        <v>109</v>
      </c>
      <c r="AF3" s="100" t="s">
        <v>109</v>
      </c>
      <c r="AG3" s="100" t="s">
        <v>109</v>
      </c>
      <c r="AH3" s="100" t="s">
        <v>109</v>
      </c>
    </row>
    <row r="4" spans="1:34" ht="21.75" customHeight="1" x14ac:dyDescent="0.25">
      <c r="A4" s="135" t="s">
        <v>27</v>
      </c>
      <c r="B4" s="136"/>
      <c r="C4" s="137" t="s">
        <v>58</v>
      </c>
      <c r="D4" s="138"/>
      <c r="E4" s="138"/>
      <c r="F4" s="138"/>
      <c r="G4" s="138"/>
      <c r="H4" s="13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104</v>
      </c>
      <c r="W4" s="7" t="s">
        <v>104</v>
      </c>
      <c r="X4" s="7" t="s">
        <v>104</v>
      </c>
      <c r="AE4" s="30"/>
    </row>
    <row r="5" spans="1:34" ht="24.75" customHeight="1" x14ac:dyDescent="0.25">
      <c r="A5" s="141" t="s">
        <v>60</v>
      </c>
      <c r="B5" s="136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105</v>
      </c>
      <c r="W5" s="7" t="s">
        <v>105</v>
      </c>
      <c r="X5" s="7" t="s">
        <v>105</v>
      </c>
    </row>
    <row r="6" spans="1:34" ht="24.75" customHeight="1" x14ac:dyDescent="0.25">
      <c r="A6" s="141" t="s">
        <v>62</v>
      </c>
      <c r="B6" s="136"/>
      <c r="C6" s="33"/>
      <c r="D6" s="144"/>
      <c r="E6" s="145"/>
      <c r="F6" s="145"/>
      <c r="G6" s="145"/>
      <c r="H6" s="145"/>
      <c r="I6" s="34"/>
      <c r="M6" s="98" t="s">
        <v>95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35" t="s">
        <v>28</v>
      </c>
      <c r="B7" s="136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46" t="s">
        <v>65</v>
      </c>
      <c r="B8" s="147"/>
      <c r="C8" s="147"/>
      <c r="D8" s="147"/>
      <c r="E8" s="147"/>
      <c r="F8" s="147"/>
      <c r="G8" s="147"/>
      <c r="H8" s="14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8" t="s">
        <v>29</v>
      </c>
      <c r="B9" s="148"/>
      <c r="C9" s="148"/>
      <c r="D9" s="148"/>
      <c r="E9" s="148"/>
      <c r="F9" s="148"/>
      <c r="G9" s="149" t="s">
        <v>36</v>
      </c>
      <c r="H9" s="149" t="s">
        <v>46</v>
      </c>
      <c r="I9" s="149" t="s">
        <v>47</v>
      </c>
      <c r="M9" s="98" t="s">
        <v>72</v>
      </c>
      <c r="N9" s="100" t="s">
        <v>101</v>
      </c>
      <c r="O9" s="100" t="s">
        <v>101</v>
      </c>
      <c r="P9" s="100" t="s">
        <v>101</v>
      </c>
      <c r="Q9" s="100" t="s">
        <v>101</v>
      </c>
      <c r="R9" s="84"/>
      <c r="S9" s="40"/>
      <c r="U9" s="40"/>
    </row>
    <row r="10" spans="1:34" s="42" customFormat="1" ht="44.25" customHeight="1" x14ac:dyDescent="0.25">
      <c r="A10" s="95" t="s">
        <v>53</v>
      </c>
      <c r="B10" s="95" t="s">
        <v>54</v>
      </c>
      <c r="C10" s="95" t="s">
        <v>55</v>
      </c>
      <c r="D10" s="95" t="s">
        <v>19</v>
      </c>
      <c r="E10" s="95" t="s">
        <v>45</v>
      </c>
      <c r="F10" s="95" t="s">
        <v>48</v>
      </c>
      <c r="G10" s="149"/>
      <c r="H10" s="149"/>
      <c r="I10" s="149"/>
      <c r="M10" s="98" t="s">
        <v>86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87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88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89</v>
      </c>
      <c r="N13" s="30" t="s">
        <v>78</v>
      </c>
      <c r="O13" s="30" t="s">
        <v>78</v>
      </c>
      <c r="P13" s="30" t="s">
        <v>78</v>
      </c>
      <c r="Q13" s="30" t="s">
        <v>78</v>
      </c>
      <c r="R13" s="84"/>
    </row>
    <row r="14" spans="1:34" ht="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90</v>
      </c>
      <c r="N14" s="30"/>
      <c r="O14" s="30"/>
      <c r="P14" s="30"/>
      <c r="Q14" s="30"/>
      <c r="R14" s="30"/>
    </row>
    <row r="15" spans="1:34" ht="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91</v>
      </c>
      <c r="N15" s="28"/>
      <c r="O15" s="28"/>
      <c r="P15" s="28"/>
      <c r="Q15" s="28"/>
      <c r="R15" s="28"/>
    </row>
    <row r="16" spans="1:34" ht="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92</v>
      </c>
      <c r="N16" s="30"/>
      <c r="O16" s="30"/>
      <c r="P16" s="30"/>
      <c r="Q16" s="30"/>
      <c r="R16" s="30"/>
    </row>
    <row r="17" spans="1:18" ht="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93</v>
      </c>
      <c r="N17" s="84"/>
      <c r="O17" s="84"/>
      <c r="P17" s="84"/>
      <c r="Q17" s="84"/>
      <c r="R17" s="84"/>
    </row>
    <row r="18" spans="1:18" ht="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94</v>
      </c>
      <c r="N18" s="30"/>
      <c r="O18" s="30"/>
      <c r="P18" s="30"/>
      <c r="Q18" s="30"/>
      <c r="R18" s="30"/>
    </row>
    <row r="19" spans="1:18" ht="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97</v>
      </c>
      <c r="N19" s="30"/>
      <c r="O19" s="30"/>
      <c r="P19" s="30"/>
    </row>
    <row r="20" spans="1:18" ht="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98</v>
      </c>
    </row>
    <row r="21" spans="1:18" ht="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99</v>
      </c>
    </row>
    <row r="22" spans="1:18" ht="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100</v>
      </c>
    </row>
    <row r="23" spans="1:18" ht="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5" t="s">
        <v>26</v>
      </c>
      <c r="B1" s="126"/>
      <c r="C1" s="126"/>
      <c r="D1" s="126"/>
      <c r="E1" s="126"/>
      <c r="F1" s="126"/>
      <c r="G1" s="126"/>
      <c r="H1" s="126"/>
      <c r="I1" s="26"/>
      <c r="M1" s="99" t="s">
        <v>56</v>
      </c>
      <c r="N1" s="99" t="s">
        <v>96</v>
      </c>
      <c r="O1" s="99" t="s">
        <v>67</v>
      </c>
      <c r="P1" s="99" t="s">
        <v>68</v>
      </c>
      <c r="Q1" s="99" t="s">
        <v>69</v>
      </c>
      <c r="R1" s="99" t="s">
        <v>95</v>
      </c>
      <c r="S1" s="99" t="s">
        <v>70</v>
      </c>
      <c r="T1" s="99" t="s">
        <v>71</v>
      </c>
      <c r="U1" s="102" t="s">
        <v>72</v>
      </c>
      <c r="V1" s="7" t="s">
        <v>86</v>
      </c>
      <c r="W1" s="7" t="s">
        <v>87</v>
      </c>
      <c r="X1" s="7" t="s">
        <v>88</v>
      </c>
      <c r="Y1" s="7" t="s">
        <v>89</v>
      </c>
      <c r="Z1" s="7" t="s">
        <v>90</v>
      </c>
      <c r="AA1" s="7" t="s">
        <v>91</v>
      </c>
      <c r="AB1" s="7" t="s">
        <v>92</v>
      </c>
      <c r="AC1" s="7" t="s">
        <v>93</v>
      </c>
      <c r="AD1" s="98" t="s">
        <v>94</v>
      </c>
      <c r="AE1" s="7" t="s">
        <v>97</v>
      </c>
      <c r="AF1" s="7" t="s">
        <v>98</v>
      </c>
      <c r="AG1" s="7" t="s">
        <v>99</v>
      </c>
      <c r="AH1" s="7" t="s">
        <v>100</v>
      </c>
    </row>
    <row r="2" spans="1:34" ht="21.75" customHeight="1" x14ac:dyDescent="0.25">
      <c r="A2" s="135" t="s">
        <v>57</v>
      </c>
      <c r="B2" s="136"/>
      <c r="C2" s="139"/>
      <c r="D2" s="140"/>
      <c r="E2" s="140"/>
      <c r="F2" s="140"/>
      <c r="G2" s="140"/>
      <c r="H2" s="140"/>
      <c r="I2" s="27"/>
      <c r="M2" s="98" t="s">
        <v>96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102</v>
      </c>
      <c r="W2" s="100" t="s">
        <v>102</v>
      </c>
      <c r="X2" s="100" t="s">
        <v>102</v>
      </c>
      <c r="Y2" s="100" t="s">
        <v>106</v>
      </c>
      <c r="Z2" s="100" t="s">
        <v>106</v>
      </c>
      <c r="AA2" s="100" t="s">
        <v>106</v>
      </c>
      <c r="AB2" s="100" t="s">
        <v>107</v>
      </c>
      <c r="AC2" s="100" t="s">
        <v>107</v>
      </c>
      <c r="AD2" s="103" t="s">
        <v>107</v>
      </c>
      <c r="AE2" s="100" t="s">
        <v>108</v>
      </c>
      <c r="AF2" s="100" t="s">
        <v>108</v>
      </c>
      <c r="AG2" s="100" t="s">
        <v>108</v>
      </c>
      <c r="AH2" s="100" t="s">
        <v>108</v>
      </c>
    </row>
    <row r="3" spans="1:34" ht="21.75" customHeight="1" x14ac:dyDescent="0.25">
      <c r="A3" s="135" t="s">
        <v>39</v>
      </c>
      <c r="B3" s="136"/>
      <c r="C3" s="137" t="s">
        <v>97</v>
      </c>
      <c r="D3" s="138"/>
      <c r="E3" s="138"/>
      <c r="F3" s="138"/>
      <c r="G3" s="138"/>
      <c r="H3" s="13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103</v>
      </c>
      <c r="W3" s="7" t="s">
        <v>103</v>
      </c>
      <c r="X3" s="7" t="s">
        <v>103</v>
      </c>
      <c r="AE3" s="100" t="s">
        <v>109</v>
      </c>
      <c r="AF3" s="100" t="s">
        <v>109</v>
      </c>
      <c r="AG3" s="100" t="s">
        <v>109</v>
      </c>
      <c r="AH3" s="100" t="s">
        <v>109</v>
      </c>
    </row>
    <row r="4" spans="1:34" ht="21.75" customHeight="1" x14ac:dyDescent="0.25">
      <c r="A4" s="135" t="s">
        <v>27</v>
      </c>
      <c r="B4" s="136"/>
      <c r="C4" s="137" t="s">
        <v>58</v>
      </c>
      <c r="D4" s="138"/>
      <c r="E4" s="138"/>
      <c r="F4" s="138"/>
      <c r="G4" s="138"/>
      <c r="H4" s="13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104</v>
      </c>
      <c r="W4" s="7" t="s">
        <v>104</v>
      </c>
      <c r="X4" s="7" t="s">
        <v>104</v>
      </c>
      <c r="AE4" s="30"/>
    </row>
    <row r="5" spans="1:34" ht="24.75" customHeight="1" x14ac:dyDescent="0.25">
      <c r="A5" s="141" t="s">
        <v>60</v>
      </c>
      <c r="B5" s="136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105</v>
      </c>
      <c r="W5" s="7" t="s">
        <v>105</v>
      </c>
      <c r="X5" s="7" t="s">
        <v>105</v>
      </c>
    </row>
    <row r="6" spans="1:34" ht="24.75" customHeight="1" x14ac:dyDescent="0.25">
      <c r="A6" s="141" t="s">
        <v>62</v>
      </c>
      <c r="B6" s="136"/>
      <c r="C6" s="33"/>
      <c r="D6" s="144"/>
      <c r="E6" s="145"/>
      <c r="F6" s="145"/>
      <c r="G6" s="145"/>
      <c r="H6" s="145"/>
      <c r="I6" s="34"/>
      <c r="M6" s="98" t="s">
        <v>95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35" t="s">
        <v>28</v>
      </c>
      <c r="B7" s="136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46" t="s">
        <v>65</v>
      </c>
      <c r="B8" s="147"/>
      <c r="C8" s="147"/>
      <c r="D8" s="147"/>
      <c r="E8" s="147"/>
      <c r="F8" s="147"/>
      <c r="G8" s="147"/>
      <c r="H8" s="14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8" t="s">
        <v>29</v>
      </c>
      <c r="B9" s="148"/>
      <c r="C9" s="148"/>
      <c r="D9" s="148"/>
      <c r="E9" s="148"/>
      <c r="F9" s="148"/>
      <c r="G9" s="149" t="s">
        <v>36</v>
      </c>
      <c r="H9" s="149" t="s">
        <v>46</v>
      </c>
      <c r="I9" s="149" t="s">
        <v>47</v>
      </c>
      <c r="M9" s="98" t="s">
        <v>72</v>
      </c>
      <c r="N9" s="100" t="s">
        <v>101</v>
      </c>
      <c r="O9" s="100" t="s">
        <v>101</v>
      </c>
      <c r="P9" s="100" t="s">
        <v>101</v>
      </c>
      <c r="Q9" s="100" t="s">
        <v>101</v>
      </c>
      <c r="R9" s="84"/>
      <c r="S9" s="40"/>
      <c r="U9" s="40"/>
    </row>
    <row r="10" spans="1:34" s="42" customFormat="1" ht="44.25" customHeight="1" x14ac:dyDescent="0.25">
      <c r="A10" s="97" t="s">
        <v>53</v>
      </c>
      <c r="B10" s="97" t="s">
        <v>54</v>
      </c>
      <c r="C10" s="97" t="s">
        <v>55</v>
      </c>
      <c r="D10" s="97" t="s">
        <v>19</v>
      </c>
      <c r="E10" s="97" t="s">
        <v>45</v>
      </c>
      <c r="F10" s="97" t="s">
        <v>48</v>
      </c>
      <c r="G10" s="149"/>
      <c r="H10" s="149"/>
      <c r="I10" s="149"/>
      <c r="M10" s="98" t="s">
        <v>86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87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88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89</v>
      </c>
      <c r="N13" s="30" t="s">
        <v>78</v>
      </c>
      <c r="O13" s="30" t="s">
        <v>78</v>
      </c>
      <c r="P13" s="30" t="s">
        <v>78</v>
      </c>
      <c r="Q13" s="30" t="s">
        <v>78</v>
      </c>
      <c r="R13" s="84"/>
    </row>
    <row r="14" spans="1:34" ht="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90</v>
      </c>
      <c r="N14" s="30"/>
      <c r="O14" s="30"/>
      <c r="P14" s="30"/>
      <c r="Q14" s="30"/>
      <c r="R14" s="30"/>
    </row>
    <row r="15" spans="1:34" ht="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91</v>
      </c>
      <c r="N15" s="28"/>
      <c r="O15" s="28"/>
      <c r="P15" s="28"/>
      <c r="Q15" s="28"/>
      <c r="R15" s="28"/>
    </row>
    <row r="16" spans="1:34" ht="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92</v>
      </c>
      <c r="N16" s="30"/>
      <c r="O16" s="30"/>
      <c r="P16" s="30"/>
      <c r="Q16" s="30"/>
      <c r="R16" s="30"/>
    </row>
    <row r="17" spans="1:18" ht="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93</v>
      </c>
      <c r="N17" s="84"/>
      <c r="O17" s="84"/>
      <c r="P17" s="84"/>
      <c r="Q17" s="84"/>
      <c r="R17" s="84"/>
    </row>
    <row r="18" spans="1:18" ht="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94</v>
      </c>
      <c r="N18" s="30"/>
      <c r="O18" s="30"/>
      <c r="P18" s="30"/>
      <c r="Q18" s="30"/>
      <c r="R18" s="30"/>
    </row>
    <row r="19" spans="1:18" ht="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97</v>
      </c>
      <c r="N19" s="30"/>
      <c r="O19" s="30"/>
      <c r="P19" s="30"/>
    </row>
    <row r="20" spans="1:18" ht="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98</v>
      </c>
    </row>
    <row r="21" spans="1:18" ht="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99</v>
      </c>
    </row>
    <row r="22" spans="1:18" ht="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100</v>
      </c>
    </row>
    <row r="23" spans="1:18" ht="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5" t="s">
        <v>26</v>
      </c>
      <c r="B1" s="126"/>
      <c r="C1" s="126"/>
      <c r="D1" s="126"/>
      <c r="E1" s="126"/>
      <c r="F1" s="126"/>
      <c r="G1" s="126"/>
      <c r="H1" s="126"/>
      <c r="I1" s="26"/>
      <c r="M1" s="99" t="s">
        <v>56</v>
      </c>
      <c r="N1" s="99" t="s">
        <v>96</v>
      </c>
      <c r="O1" s="99" t="s">
        <v>67</v>
      </c>
      <c r="P1" s="99" t="s">
        <v>68</v>
      </c>
      <c r="Q1" s="99" t="s">
        <v>69</v>
      </c>
      <c r="R1" s="99" t="s">
        <v>95</v>
      </c>
      <c r="S1" s="99" t="s">
        <v>70</v>
      </c>
      <c r="T1" s="99" t="s">
        <v>71</v>
      </c>
      <c r="U1" s="102" t="s">
        <v>72</v>
      </c>
      <c r="V1" s="7" t="s">
        <v>86</v>
      </c>
      <c r="W1" s="7" t="s">
        <v>87</v>
      </c>
      <c r="X1" s="7" t="s">
        <v>88</v>
      </c>
      <c r="Y1" s="7" t="s">
        <v>89</v>
      </c>
      <c r="Z1" s="7" t="s">
        <v>90</v>
      </c>
      <c r="AA1" s="7" t="s">
        <v>91</v>
      </c>
      <c r="AB1" s="7" t="s">
        <v>92</v>
      </c>
      <c r="AC1" s="7" t="s">
        <v>93</v>
      </c>
      <c r="AD1" s="98" t="s">
        <v>94</v>
      </c>
      <c r="AE1" s="7" t="s">
        <v>97</v>
      </c>
      <c r="AF1" s="7" t="s">
        <v>98</v>
      </c>
      <c r="AG1" s="7" t="s">
        <v>99</v>
      </c>
      <c r="AH1" s="7" t="s">
        <v>100</v>
      </c>
    </row>
    <row r="2" spans="1:34" ht="21.75" customHeight="1" x14ac:dyDescent="0.25">
      <c r="A2" s="135" t="s">
        <v>57</v>
      </c>
      <c r="B2" s="136"/>
      <c r="C2" s="139"/>
      <c r="D2" s="140"/>
      <c r="E2" s="140"/>
      <c r="F2" s="140"/>
      <c r="G2" s="140"/>
      <c r="H2" s="140"/>
      <c r="I2" s="27"/>
      <c r="M2" s="98" t="s">
        <v>96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102</v>
      </c>
      <c r="W2" s="100" t="s">
        <v>102</v>
      </c>
      <c r="X2" s="100" t="s">
        <v>102</v>
      </c>
      <c r="Y2" s="100" t="s">
        <v>106</v>
      </c>
      <c r="Z2" s="100" t="s">
        <v>106</v>
      </c>
      <c r="AA2" s="100" t="s">
        <v>106</v>
      </c>
      <c r="AB2" s="100" t="s">
        <v>107</v>
      </c>
      <c r="AC2" s="100" t="s">
        <v>107</v>
      </c>
      <c r="AD2" s="103" t="s">
        <v>107</v>
      </c>
      <c r="AE2" s="100" t="s">
        <v>108</v>
      </c>
      <c r="AF2" s="100" t="s">
        <v>108</v>
      </c>
      <c r="AG2" s="100" t="s">
        <v>108</v>
      </c>
      <c r="AH2" s="100" t="s">
        <v>108</v>
      </c>
    </row>
    <row r="3" spans="1:34" ht="21.75" customHeight="1" x14ac:dyDescent="0.25">
      <c r="A3" s="135" t="s">
        <v>39</v>
      </c>
      <c r="B3" s="136"/>
      <c r="C3" s="137" t="s">
        <v>97</v>
      </c>
      <c r="D3" s="138"/>
      <c r="E3" s="138"/>
      <c r="F3" s="138"/>
      <c r="G3" s="138"/>
      <c r="H3" s="13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103</v>
      </c>
      <c r="W3" s="7" t="s">
        <v>103</v>
      </c>
      <c r="X3" s="7" t="s">
        <v>103</v>
      </c>
      <c r="AE3" s="100" t="s">
        <v>109</v>
      </c>
      <c r="AF3" s="100" t="s">
        <v>109</v>
      </c>
      <c r="AG3" s="100" t="s">
        <v>109</v>
      </c>
      <c r="AH3" s="100" t="s">
        <v>109</v>
      </c>
    </row>
    <row r="4" spans="1:34" ht="21.75" customHeight="1" x14ac:dyDescent="0.25">
      <c r="A4" s="135" t="s">
        <v>27</v>
      </c>
      <c r="B4" s="136"/>
      <c r="C4" s="137" t="s">
        <v>58</v>
      </c>
      <c r="D4" s="138"/>
      <c r="E4" s="138"/>
      <c r="F4" s="138"/>
      <c r="G4" s="138"/>
      <c r="H4" s="13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104</v>
      </c>
      <c r="W4" s="7" t="s">
        <v>104</v>
      </c>
      <c r="X4" s="7" t="s">
        <v>104</v>
      </c>
      <c r="AE4" s="30"/>
    </row>
    <row r="5" spans="1:34" ht="24.75" customHeight="1" x14ac:dyDescent="0.25">
      <c r="A5" s="141" t="s">
        <v>60</v>
      </c>
      <c r="B5" s="136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105</v>
      </c>
      <c r="W5" s="7" t="s">
        <v>105</v>
      </c>
      <c r="X5" s="7" t="s">
        <v>105</v>
      </c>
    </row>
    <row r="6" spans="1:34" ht="24.75" customHeight="1" x14ac:dyDescent="0.25">
      <c r="A6" s="141" t="s">
        <v>62</v>
      </c>
      <c r="B6" s="136"/>
      <c r="C6" s="33"/>
      <c r="D6" s="144"/>
      <c r="E6" s="145"/>
      <c r="F6" s="145"/>
      <c r="G6" s="145"/>
      <c r="H6" s="145"/>
      <c r="I6" s="34"/>
      <c r="M6" s="98" t="s">
        <v>95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35" t="s">
        <v>28</v>
      </c>
      <c r="B7" s="136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46" t="s">
        <v>65</v>
      </c>
      <c r="B8" s="147"/>
      <c r="C8" s="147"/>
      <c r="D8" s="147"/>
      <c r="E8" s="147"/>
      <c r="F8" s="147"/>
      <c r="G8" s="147"/>
      <c r="H8" s="14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8" t="s">
        <v>29</v>
      </c>
      <c r="B9" s="148"/>
      <c r="C9" s="148"/>
      <c r="D9" s="148"/>
      <c r="E9" s="148"/>
      <c r="F9" s="148"/>
      <c r="G9" s="149" t="s">
        <v>36</v>
      </c>
      <c r="H9" s="149" t="s">
        <v>46</v>
      </c>
      <c r="I9" s="149" t="s">
        <v>47</v>
      </c>
      <c r="M9" s="98" t="s">
        <v>72</v>
      </c>
      <c r="N9" s="100" t="s">
        <v>101</v>
      </c>
      <c r="O9" s="100" t="s">
        <v>101</v>
      </c>
      <c r="P9" s="100" t="s">
        <v>101</v>
      </c>
      <c r="Q9" s="100" t="s">
        <v>101</v>
      </c>
      <c r="R9" s="84"/>
      <c r="S9" s="40"/>
      <c r="U9" s="40"/>
    </row>
    <row r="10" spans="1:34" s="42" customFormat="1" ht="44.25" customHeight="1" x14ac:dyDescent="0.25">
      <c r="A10" s="95" t="s">
        <v>53</v>
      </c>
      <c r="B10" s="95" t="s">
        <v>54</v>
      </c>
      <c r="C10" s="95" t="s">
        <v>55</v>
      </c>
      <c r="D10" s="95" t="s">
        <v>19</v>
      </c>
      <c r="E10" s="95" t="s">
        <v>45</v>
      </c>
      <c r="F10" s="95" t="s">
        <v>48</v>
      </c>
      <c r="G10" s="149"/>
      <c r="H10" s="149"/>
      <c r="I10" s="149"/>
      <c r="M10" s="98" t="s">
        <v>86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87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88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89</v>
      </c>
      <c r="N13" s="30" t="s">
        <v>78</v>
      </c>
      <c r="O13" s="30" t="s">
        <v>78</v>
      </c>
      <c r="P13" s="30" t="s">
        <v>78</v>
      </c>
      <c r="Q13" s="30" t="s">
        <v>78</v>
      </c>
      <c r="R13" s="84"/>
    </row>
    <row r="14" spans="1:34" ht="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90</v>
      </c>
      <c r="N14" s="30"/>
      <c r="O14" s="30"/>
      <c r="P14" s="30"/>
      <c r="Q14" s="30"/>
      <c r="R14" s="30"/>
    </row>
    <row r="15" spans="1:34" ht="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91</v>
      </c>
      <c r="N15" s="28"/>
      <c r="O15" s="28"/>
      <c r="P15" s="28"/>
      <c r="Q15" s="28"/>
      <c r="R15" s="28"/>
    </row>
    <row r="16" spans="1:34" ht="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92</v>
      </c>
      <c r="N16" s="30"/>
      <c r="O16" s="30"/>
      <c r="P16" s="30"/>
      <c r="Q16" s="30"/>
      <c r="R16" s="30"/>
    </row>
    <row r="17" spans="1:18" ht="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93</v>
      </c>
      <c r="N17" s="84"/>
      <c r="O17" s="84"/>
      <c r="P17" s="84"/>
      <c r="Q17" s="84"/>
      <c r="R17" s="84"/>
    </row>
    <row r="18" spans="1:18" ht="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94</v>
      </c>
      <c r="N18" s="30"/>
      <c r="O18" s="30"/>
      <c r="P18" s="30"/>
      <c r="Q18" s="30"/>
      <c r="R18" s="30"/>
    </row>
    <row r="19" spans="1:18" ht="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97</v>
      </c>
      <c r="N19" s="30"/>
      <c r="O19" s="30"/>
      <c r="P19" s="30"/>
    </row>
    <row r="20" spans="1:18" ht="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98</v>
      </c>
    </row>
    <row r="21" spans="1:18" ht="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99</v>
      </c>
    </row>
    <row r="22" spans="1:18" ht="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100</v>
      </c>
    </row>
    <row r="23" spans="1:18" ht="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5" t="s">
        <v>26</v>
      </c>
      <c r="B1" s="126"/>
      <c r="C1" s="126"/>
      <c r="D1" s="126"/>
      <c r="E1" s="126"/>
      <c r="F1" s="126"/>
      <c r="G1" s="126"/>
      <c r="H1" s="126"/>
      <c r="I1" s="26"/>
      <c r="M1" s="99" t="s">
        <v>56</v>
      </c>
      <c r="N1" s="99" t="s">
        <v>96</v>
      </c>
      <c r="O1" s="99" t="s">
        <v>67</v>
      </c>
      <c r="P1" s="99" t="s">
        <v>68</v>
      </c>
      <c r="Q1" s="99" t="s">
        <v>69</v>
      </c>
      <c r="R1" s="99" t="s">
        <v>95</v>
      </c>
      <c r="S1" s="99" t="s">
        <v>70</v>
      </c>
      <c r="T1" s="99" t="s">
        <v>71</v>
      </c>
      <c r="U1" s="102" t="s">
        <v>72</v>
      </c>
      <c r="V1" s="7" t="s">
        <v>86</v>
      </c>
      <c r="W1" s="7" t="s">
        <v>87</v>
      </c>
      <c r="X1" s="7" t="s">
        <v>88</v>
      </c>
      <c r="Y1" s="7" t="s">
        <v>89</v>
      </c>
      <c r="Z1" s="7" t="s">
        <v>90</v>
      </c>
      <c r="AA1" s="7" t="s">
        <v>91</v>
      </c>
      <c r="AB1" s="7" t="s">
        <v>92</v>
      </c>
      <c r="AC1" s="7" t="s">
        <v>93</v>
      </c>
      <c r="AD1" s="98" t="s">
        <v>94</v>
      </c>
      <c r="AE1" s="7" t="s">
        <v>97</v>
      </c>
      <c r="AF1" s="7" t="s">
        <v>98</v>
      </c>
      <c r="AG1" s="7" t="s">
        <v>99</v>
      </c>
      <c r="AH1" s="7" t="s">
        <v>100</v>
      </c>
    </row>
    <row r="2" spans="1:34" ht="21.75" customHeight="1" x14ac:dyDescent="0.25">
      <c r="A2" s="135" t="s">
        <v>57</v>
      </c>
      <c r="B2" s="136"/>
      <c r="C2" s="139"/>
      <c r="D2" s="140"/>
      <c r="E2" s="140"/>
      <c r="F2" s="140"/>
      <c r="G2" s="140"/>
      <c r="H2" s="140"/>
      <c r="I2" s="27"/>
      <c r="M2" s="98" t="s">
        <v>96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102</v>
      </c>
      <c r="W2" s="100" t="s">
        <v>102</v>
      </c>
      <c r="X2" s="100" t="s">
        <v>102</v>
      </c>
      <c r="Y2" s="100" t="s">
        <v>106</v>
      </c>
      <c r="Z2" s="100" t="s">
        <v>106</v>
      </c>
      <c r="AA2" s="100" t="s">
        <v>106</v>
      </c>
      <c r="AB2" s="100" t="s">
        <v>107</v>
      </c>
      <c r="AC2" s="100" t="s">
        <v>107</v>
      </c>
      <c r="AD2" s="103" t="s">
        <v>107</v>
      </c>
      <c r="AE2" s="100" t="s">
        <v>108</v>
      </c>
      <c r="AF2" s="100" t="s">
        <v>108</v>
      </c>
      <c r="AG2" s="100" t="s">
        <v>108</v>
      </c>
      <c r="AH2" s="100" t="s">
        <v>108</v>
      </c>
    </row>
    <row r="3" spans="1:34" ht="21.75" customHeight="1" x14ac:dyDescent="0.25">
      <c r="A3" s="135" t="s">
        <v>39</v>
      </c>
      <c r="B3" s="136"/>
      <c r="C3" s="137" t="s">
        <v>97</v>
      </c>
      <c r="D3" s="138"/>
      <c r="E3" s="138"/>
      <c r="F3" s="138"/>
      <c r="G3" s="138"/>
      <c r="H3" s="13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103</v>
      </c>
      <c r="W3" s="7" t="s">
        <v>103</v>
      </c>
      <c r="X3" s="7" t="s">
        <v>103</v>
      </c>
      <c r="AE3" s="100" t="s">
        <v>109</v>
      </c>
      <c r="AF3" s="100" t="s">
        <v>109</v>
      </c>
      <c r="AG3" s="100" t="s">
        <v>109</v>
      </c>
      <c r="AH3" s="100" t="s">
        <v>109</v>
      </c>
    </row>
    <row r="4" spans="1:34" ht="21.75" customHeight="1" x14ac:dyDescent="0.25">
      <c r="A4" s="135" t="s">
        <v>27</v>
      </c>
      <c r="B4" s="136"/>
      <c r="C4" s="137" t="s">
        <v>58</v>
      </c>
      <c r="D4" s="138"/>
      <c r="E4" s="138"/>
      <c r="F4" s="138"/>
      <c r="G4" s="138"/>
      <c r="H4" s="13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104</v>
      </c>
      <c r="W4" s="7" t="s">
        <v>104</v>
      </c>
      <c r="X4" s="7" t="s">
        <v>104</v>
      </c>
      <c r="AE4" s="30"/>
    </row>
    <row r="5" spans="1:34" ht="24.75" customHeight="1" x14ac:dyDescent="0.25">
      <c r="A5" s="141" t="s">
        <v>60</v>
      </c>
      <c r="B5" s="136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105</v>
      </c>
      <c r="W5" s="7" t="s">
        <v>105</v>
      </c>
      <c r="X5" s="7" t="s">
        <v>105</v>
      </c>
    </row>
    <row r="6" spans="1:34" ht="24.75" customHeight="1" x14ac:dyDescent="0.25">
      <c r="A6" s="141" t="s">
        <v>62</v>
      </c>
      <c r="B6" s="136"/>
      <c r="C6" s="33"/>
      <c r="D6" s="144"/>
      <c r="E6" s="145"/>
      <c r="F6" s="145"/>
      <c r="G6" s="145"/>
      <c r="H6" s="145"/>
      <c r="I6" s="34"/>
      <c r="M6" s="98" t="s">
        <v>95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35" t="s">
        <v>28</v>
      </c>
      <c r="B7" s="136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46" t="s">
        <v>65</v>
      </c>
      <c r="B8" s="147"/>
      <c r="C8" s="147"/>
      <c r="D8" s="147"/>
      <c r="E8" s="147"/>
      <c r="F8" s="147"/>
      <c r="G8" s="147"/>
      <c r="H8" s="14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8" t="s">
        <v>29</v>
      </c>
      <c r="B9" s="148"/>
      <c r="C9" s="148"/>
      <c r="D9" s="148"/>
      <c r="E9" s="148"/>
      <c r="F9" s="148"/>
      <c r="G9" s="149" t="s">
        <v>36</v>
      </c>
      <c r="H9" s="149" t="s">
        <v>46</v>
      </c>
      <c r="I9" s="149" t="s">
        <v>47</v>
      </c>
      <c r="M9" s="98" t="s">
        <v>72</v>
      </c>
      <c r="N9" s="100" t="s">
        <v>101</v>
      </c>
      <c r="O9" s="100" t="s">
        <v>101</v>
      </c>
      <c r="P9" s="100" t="s">
        <v>101</v>
      </c>
      <c r="Q9" s="100" t="s">
        <v>101</v>
      </c>
      <c r="R9" s="84"/>
      <c r="S9" s="40"/>
      <c r="U9" s="40"/>
    </row>
    <row r="10" spans="1:34" s="42" customFormat="1" ht="44.25" customHeight="1" x14ac:dyDescent="0.25">
      <c r="A10" s="106" t="s">
        <v>53</v>
      </c>
      <c r="B10" s="106" t="s">
        <v>54</v>
      </c>
      <c r="C10" s="106" t="s">
        <v>55</v>
      </c>
      <c r="D10" s="106" t="s">
        <v>19</v>
      </c>
      <c r="E10" s="106" t="s">
        <v>45</v>
      </c>
      <c r="F10" s="106" t="s">
        <v>48</v>
      </c>
      <c r="G10" s="149"/>
      <c r="H10" s="149"/>
      <c r="I10" s="149"/>
      <c r="M10" s="98" t="s">
        <v>86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10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87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10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88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10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89</v>
      </c>
      <c r="N13" s="30" t="s">
        <v>78</v>
      </c>
      <c r="O13" s="30" t="s">
        <v>78</v>
      </c>
      <c r="P13" s="30" t="s">
        <v>78</v>
      </c>
      <c r="Q13" s="30" t="s">
        <v>78</v>
      </c>
      <c r="R13" s="84"/>
    </row>
    <row r="14" spans="1:34" ht="75" customHeight="1" x14ac:dyDescent="0.25">
      <c r="A14" s="10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90</v>
      </c>
      <c r="N14" s="30"/>
      <c r="O14" s="30"/>
      <c r="P14" s="30"/>
      <c r="Q14" s="30"/>
      <c r="R14" s="30"/>
    </row>
    <row r="15" spans="1:34" ht="75" customHeight="1" x14ac:dyDescent="0.25">
      <c r="A15" s="10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91</v>
      </c>
      <c r="N15" s="28"/>
      <c r="O15" s="28"/>
      <c r="P15" s="28"/>
      <c r="Q15" s="28"/>
      <c r="R15" s="28"/>
    </row>
    <row r="16" spans="1:34" ht="75" customHeight="1" x14ac:dyDescent="0.25">
      <c r="A16" s="10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92</v>
      </c>
      <c r="N16" s="30"/>
      <c r="O16" s="30"/>
      <c r="P16" s="30"/>
      <c r="Q16" s="30"/>
      <c r="R16" s="30"/>
    </row>
    <row r="17" spans="1:18" ht="75" customHeight="1" x14ac:dyDescent="0.25">
      <c r="A17" s="10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93</v>
      </c>
      <c r="N17" s="84"/>
      <c r="O17" s="84"/>
      <c r="P17" s="84"/>
      <c r="Q17" s="84"/>
      <c r="R17" s="84"/>
    </row>
    <row r="18" spans="1:18" ht="75" customHeight="1" x14ac:dyDescent="0.25">
      <c r="A18" s="10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94</v>
      </c>
      <c r="N18" s="30"/>
      <c r="O18" s="30"/>
      <c r="P18" s="30"/>
      <c r="Q18" s="30"/>
      <c r="R18" s="30"/>
    </row>
    <row r="19" spans="1:18" ht="75" customHeight="1" x14ac:dyDescent="0.25">
      <c r="A19" s="10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97</v>
      </c>
      <c r="N19" s="30"/>
      <c r="O19" s="30"/>
      <c r="P19" s="30"/>
    </row>
    <row r="20" spans="1:18" ht="75" customHeight="1" x14ac:dyDescent="0.25">
      <c r="A20" s="10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98</v>
      </c>
    </row>
    <row r="21" spans="1:18" ht="75" customHeight="1" x14ac:dyDescent="0.25">
      <c r="A21" s="10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99</v>
      </c>
    </row>
    <row r="22" spans="1:18" ht="75" customHeight="1" x14ac:dyDescent="0.25">
      <c r="A22" s="10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100</v>
      </c>
    </row>
    <row r="23" spans="1:18" ht="75" customHeight="1" x14ac:dyDescent="0.25">
      <c r="A23" s="10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147</vt:i4>
      </vt:variant>
    </vt:vector>
  </HeadingPairs>
  <TitlesOfParts>
    <vt:vector size="155" baseType="lpstr">
      <vt:lpstr>PUNTAJE</vt:lpstr>
      <vt:lpstr>EST</vt:lpstr>
      <vt:lpstr>S1B Nombre1</vt:lpstr>
      <vt:lpstr>S1B Nombre2</vt:lpstr>
      <vt:lpstr>S2 Nombre1</vt:lpstr>
      <vt:lpstr>S2 Nombre2</vt:lpstr>
      <vt:lpstr>S3B Nombre1</vt:lpstr>
      <vt:lpstr>S3B Nombre2</vt:lpstr>
      <vt:lpstr>'S1B Nombre2'!Abogado_Supervisor_S1B</vt:lpstr>
      <vt:lpstr>'S2 Nombre1'!Abogado_Supervisor_S1B</vt:lpstr>
      <vt:lpstr>'S2 Nombre2'!Abogado_Supervisor_S1B</vt:lpstr>
      <vt:lpstr>'S3B Nombre1'!Abogado_Supervisor_S1B</vt:lpstr>
      <vt:lpstr>'S3B Nombre2'!Abogado_Supervisor_S1B</vt:lpstr>
      <vt:lpstr>Abogado_Supervisor_S1B</vt:lpstr>
      <vt:lpstr>'S1B Nombre2'!Abogado_Supervisor_S2</vt:lpstr>
      <vt:lpstr>'S2 Nombre1'!Abogado_Supervisor_S2</vt:lpstr>
      <vt:lpstr>'S2 Nombre2'!Abogado_Supervisor_S2</vt:lpstr>
      <vt:lpstr>'S3B Nombre1'!Abogado_Supervisor_S2</vt:lpstr>
      <vt:lpstr>'S3B Nombre2'!Abogado_Supervisor_S2</vt:lpstr>
      <vt:lpstr>Abogado_Supervisor_S2</vt:lpstr>
      <vt:lpstr>'S1B Nombre2'!Abogado_Supervisor_S3A</vt:lpstr>
      <vt:lpstr>'S2 Nombre1'!Abogado_Supervisor_S3A</vt:lpstr>
      <vt:lpstr>'S2 Nombre2'!Abogado_Supervisor_S3A</vt:lpstr>
      <vt:lpstr>'S3B Nombre1'!Abogado_Supervisor_S3A</vt:lpstr>
      <vt:lpstr>'S3B Nombre2'!Abogado_Supervisor_S3A</vt:lpstr>
      <vt:lpstr>Abogado_Supervisor_S3A</vt:lpstr>
      <vt:lpstr>'S1B Nombre2'!Abogado_Supervisor_S3B</vt:lpstr>
      <vt:lpstr>'S2 Nombre1'!Abogado_Supervisor_S3B</vt:lpstr>
      <vt:lpstr>'S2 Nombre2'!Abogado_Supervisor_S3B</vt:lpstr>
      <vt:lpstr>'S3B Nombre1'!Abogado_Supervisor_S3B</vt:lpstr>
      <vt:lpstr>'S3B Nombre2'!Abogado_Supervisor_S3B</vt:lpstr>
      <vt:lpstr>Abogado_Supervisor_S3B</vt:lpstr>
      <vt:lpstr>EST!Área_de_impresión</vt:lpstr>
      <vt:lpstr>PUNTAJE!Área_de_impresión</vt:lpstr>
      <vt:lpstr>'S1B Nombre1'!Área_de_impresión</vt:lpstr>
      <vt:lpstr>'S1B Nombre2'!Área_de_impresión</vt:lpstr>
      <vt:lpstr>'S2 Nombre1'!Área_de_impresión</vt:lpstr>
      <vt:lpstr>'S2 Nombre2'!Área_de_impresión</vt:lpstr>
      <vt:lpstr>'S3B Nombre1'!Área_de_impresión</vt:lpstr>
      <vt:lpstr>'S3B Nombre2'!Área_de_impresión</vt:lpstr>
      <vt:lpstr>'S1B Nombre1'!Categoria</vt:lpstr>
      <vt:lpstr>'S1B Nombre2'!Categoria</vt:lpstr>
      <vt:lpstr>'S2 Nombre1'!Categoria</vt:lpstr>
      <vt:lpstr>'S2 Nombre2'!Categoria</vt:lpstr>
      <vt:lpstr>'S3B Nombre1'!Categoria</vt:lpstr>
      <vt:lpstr>'S3B Nombre2'!Categoria</vt:lpstr>
      <vt:lpstr>'S1B Nombre2'!Comunicador_Supervisor_S2</vt:lpstr>
      <vt:lpstr>'S2 Nombre1'!Comunicador_Supervisor_S2</vt:lpstr>
      <vt:lpstr>'S2 Nombre2'!Comunicador_Supervisor_S2</vt:lpstr>
      <vt:lpstr>'S3B Nombre1'!Comunicador_Supervisor_S2</vt:lpstr>
      <vt:lpstr>'S3B Nombre2'!Comunicador_Supervisor_S2</vt:lpstr>
      <vt:lpstr>Comunicador_Supervisor_S2</vt:lpstr>
      <vt:lpstr>'S1B Nombre2'!Comunicador_Supervisor_S3A</vt:lpstr>
      <vt:lpstr>'S2 Nombre1'!Comunicador_Supervisor_S3A</vt:lpstr>
      <vt:lpstr>'S2 Nombre2'!Comunicador_Supervisor_S3A</vt:lpstr>
      <vt:lpstr>'S3B Nombre1'!Comunicador_Supervisor_S3A</vt:lpstr>
      <vt:lpstr>'S3B Nombre2'!Comunicador_Supervisor_S3A</vt:lpstr>
      <vt:lpstr>Comunicador_Supervisor_S3A</vt:lpstr>
      <vt:lpstr>'S1B Nombre2'!Comunicador_Supervisor_S3B</vt:lpstr>
      <vt:lpstr>'S2 Nombre1'!Comunicador_Supervisor_S3B</vt:lpstr>
      <vt:lpstr>'S2 Nombre2'!Comunicador_Supervisor_S3B</vt:lpstr>
      <vt:lpstr>'S3B Nombre1'!Comunicador_Supervisor_S3B</vt:lpstr>
      <vt:lpstr>'S3B Nombre2'!Comunicador_Supervisor_S3B</vt:lpstr>
      <vt:lpstr>Comunicador_Supervisor_S3B</vt:lpstr>
      <vt:lpstr>'S1B Nombre2'!Contador_Supervisor_S1B</vt:lpstr>
      <vt:lpstr>'S2 Nombre1'!Contador_Supervisor_S1B</vt:lpstr>
      <vt:lpstr>'S2 Nombre2'!Contador_Supervisor_S1B</vt:lpstr>
      <vt:lpstr>'S3B Nombre1'!Contador_Supervisor_S1B</vt:lpstr>
      <vt:lpstr>'S3B Nombre2'!Contador_Supervisor_S1B</vt:lpstr>
      <vt:lpstr>Contador_Supervisor_S1B</vt:lpstr>
      <vt:lpstr>'S1B Nombre2'!Contador_Supervisor_S2</vt:lpstr>
      <vt:lpstr>'S2 Nombre1'!Contador_Supervisor_S2</vt:lpstr>
      <vt:lpstr>'S2 Nombre2'!Contador_Supervisor_S2</vt:lpstr>
      <vt:lpstr>'S3B Nombre1'!Contador_Supervisor_S2</vt:lpstr>
      <vt:lpstr>'S3B Nombre2'!Contador_Supervisor_S2</vt:lpstr>
      <vt:lpstr>Contador_Supervisor_S2</vt:lpstr>
      <vt:lpstr>'S1B Nombre2'!Contador_Supervisor_S3A</vt:lpstr>
      <vt:lpstr>'S2 Nombre1'!Contador_Supervisor_S3A</vt:lpstr>
      <vt:lpstr>'S2 Nombre2'!Contador_Supervisor_S3A</vt:lpstr>
      <vt:lpstr>'S3B Nombre1'!Contador_Supervisor_S3A</vt:lpstr>
      <vt:lpstr>'S3B Nombre2'!Contador_Supervisor_S3A</vt:lpstr>
      <vt:lpstr>Contador_Supervisor_S3A</vt:lpstr>
      <vt:lpstr>'S1B Nombre2'!Contador_Supervisor_S3B</vt:lpstr>
      <vt:lpstr>'S2 Nombre1'!Contador_Supervisor_S3B</vt:lpstr>
      <vt:lpstr>'S2 Nombre2'!Contador_Supervisor_S3B</vt:lpstr>
      <vt:lpstr>'S3B Nombre1'!Contador_Supervisor_S3B</vt:lpstr>
      <vt:lpstr>'S3B Nombre2'!Contador_Supervisor_S3B</vt:lpstr>
      <vt:lpstr>Contador_Supervisor_S3B</vt:lpstr>
      <vt:lpstr>'S1B Nombre2'!Economista_Supervisor_S2</vt:lpstr>
      <vt:lpstr>'S2 Nombre1'!Economista_Supervisor_S2</vt:lpstr>
      <vt:lpstr>'S2 Nombre2'!Economista_Supervisor_S2</vt:lpstr>
      <vt:lpstr>'S3B Nombre1'!Economista_Supervisor_S2</vt:lpstr>
      <vt:lpstr>'S3B Nombre2'!Economista_Supervisor_S2</vt:lpstr>
      <vt:lpstr>Economista_Supervisor_S2</vt:lpstr>
      <vt:lpstr>'S1B Nombre2'!Economista_Supervisor_S3A</vt:lpstr>
      <vt:lpstr>'S2 Nombre1'!Economista_Supervisor_S3A</vt:lpstr>
      <vt:lpstr>'S2 Nombre2'!Economista_Supervisor_S3A</vt:lpstr>
      <vt:lpstr>'S3B Nombre1'!Economista_Supervisor_S3A</vt:lpstr>
      <vt:lpstr>'S3B Nombre2'!Economista_Supervisor_S3A</vt:lpstr>
      <vt:lpstr>Economista_Supervisor_S3A</vt:lpstr>
      <vt:lpstr>'S1B Nombre2'!Economista_Supervisor_S3B</vt:lpstr>
      <vt:lpstr>'S2 Nombre1'!Economista_Supervisor_S3B</vt:lpstr>
      <vt:lpstr>'S2 Nombre2'!Economista_Supervisor_S3B</vt:lpstr>
      <vt:lpstr>'S3B Nombre1'!Economista_Supervisor_S3B</vt:lpstr>
      <vt:lpstr>'S3B Nombre2'!Economista_Supervisor_S3B</vt:lpstr>
      <vt:lpstr>Economista_Supervisor_S3B</vt:lpstr>
      <vt:lpstr>'S1B Nombre2'!Ingeniero_Supervisor_S1B</vt:lpstr>
      <vt:lpstr>'S2 Nombre1'!Ingeniero_Supervisor_S1B</vt:lpstr>
      <vt:lpstr>'S2 Nombre2'!Ingeniero_Supervisor_S1B</vt:lpstr>
      <vt:lpstr>'S3B Nombre1'!Ingeniero_Supervisor_S1B</vt:lpstr>
      <vt:lpstr>'S3B Nombre2'!Ingeniero_Supervisor_S1B</vt:lpstr>
      <vt:lpstr>Ingeniero_Supervisor_S1B</vt:lpstr>
      <vt:lpstr>'S1B Nombre2'!Ingeniero_Supervisor_S2</vt:lpstr>
      <vt:lpstr>'S2 Nombre1'!Ingeniero_Supervisor_S2</vt:lpstr>
      <vt:lpstr>'S2 Nombre2'!Ingeniero_Supervisor_S2</vt:lpstr>
      <vt:lpstr>'S3B Nombre1'!Ingeniero_Supervisor_S2</vt:lpstr>
      <vt:lpstr>'S3B Nombre2'!Ingeniero_Supervisor_S2</vt:lpstr>
      <vt:lpstr>Ingeniero_Supervisor_S2</vt:lpstr>
      <vt:lpstr>'S1B Nombre2'!Ingeniero_Supervisor_S3A</vt:lpstr>
      <vt:lpstr>'S2 Nombre1'!Ingeniero_Supervisor_S3A</vt:lpstr>
      <vt:lpstr>'S2 Nombre2'!Ingeniero_Supervisor_S3A</vt:lpstr>
      <vt:lpstr>'S3B Nombre1'!Ingeniero_Supervisor_S3A</vt:lpstr>
      <vt:lpstr>'S3B Nombre2'!Ingeniero_Supervisor_S3A</vt:lpstr>
      <vt:lpstr>Ingeniero_Supervisor_S3A</vt:lpstr>
      <vt:lpstr>'S1B Nombre2'!Ingeniero_Supervisor_S3B</vt:lpstr>
      <vt:lpstr>'S2 Nombre1'!Ingeniero_Supervisor_S3B</vt:lpstr>
      <vt:lpstr>'S2 Nombre2'!Ingeniero_Supervisor_S3B</vt:lpstr>
      <vt:lpstr>'S3B Nombre1'!Ingeniero_Supervisor_S3B</vt:lpstr>
      <vt:lpstr>'S3B Nombre2'!Ingeniero_Supervisor_S3B</vt:lpstr>
      <vt:lpstr>Ingeniero_Supervisor_S3B</vt:lpstr>
      <vt:lpstr>'S1B Nombre2'!Sociólogo_Supervisor_S2</vt:lpstr>
      <vt:lpstr>'S2 Nombre1'!Sociólogo_Supervisor_S2</vt:lpstr>
      <vt:lpstr>'S2 Nombre2'!Sociólogo_Supervisor_S2</vt:lpstr>
      <vt:lpstr>'S3B Nombre1'!Sociólogo_Supervisor_S2</vt:lpstr>
      <vt:lpstr>'S3B Nombre2'!Sociólogo_Supervisor_S2</vt:lpstr>
      <vt:lpstr>Sociólogo_Supervisor_S2</vt:lpstr>
      <vt:lpstr>'S1B Nombre2'!Sociólogo_Supervisor_S3A</vt:lpstr>
      <vt:lpstr>'S2 Nombre1'!Sociólogo_Supervisor_S3A</vt:lpstr>
      <vt:lpstr>'S2 Nombre2'!Sociólogo_Supervisor_S3A</vt:lpstr>
      <vt:lpstr>'S3B Nombre1'!Sociólogo_Supervisor_S3A</vt:lpstr>
      <vt:lpstr>'S3B Nombre2'!Sociólogo_Supervisor_S3A</vt:lpstr>
      <vt:lpstr>Sociólogo_Supervisor_S3A</vt:lpstr>
      <vt:lpstr>'S1B Nombre2'!Sociólogo_Supervisor_S3B</vt:lpstr>
      <vt:lpstr>'S2 Nombre1'!Sociólogo_Supervisor_S3B</vt:lpstr>
      <vt:lpstr>'S2 Nombre2'!Sociólogo_Supervisor_S3B</vt:lpstr>
      <vt:lpstr>'S3B Nombre1'!Sociólogo_Supervisor_S3B</vt:lpstr>
      <vt:lpstr>'S3B Nombre2'!Sociólogo_Supervisor_S3B</vt:lpstr>
      <vt:lpstr>Sociólogo_Supervisor_S3B</vt:lpstr>
      <vt:lpstr>EST!Títulos_a_imprimir</vt:lpstr>
      <vt:lpstr>'S1B Nombre1'!Títulos_a_imprimir</vt:lpstr>
      <vt:lpstr>'S1B Nombre2'!Títulos_a_imprimir</vt:lpstr>
      <vt:lpstr>'S2 Nombre1'!Títulos_a_imprimir</vt:lpstr>
      <vt:lpstr>'S2 Nombre2'!Títulos_a_imprimir</vt:lpstr>
      <vt:lpstr>'S3B Nombre1'!Títulos_a_imprimir</vt:lpstr>
      <vt:lpstr>'S3B Nombre2'!Títulos_a_imprimir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2017-04-17T22:15:12Z</dcterms:modified>
</cp:coreProperties>
</file>